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Z:\Муравьева В.В\ФИНАН УПРАВЛЕНИЕ\2025\"/>
    </mc:Choice>
  </mc:AlternateContent>
  <xr:revisionPtr revIDLastSave="0" documentId="13_ncr:1_{C323BBA8-1EA4-46D9-8E10-DEB2509062F0}" xr6:coauthVersionLast="47" xr6:coauthVersionMax="47" xr10:uidLastSave="{00000000-0000-0000-0000-000000000000}"/>
  <bookViews>
    <workbookView xWindow="-120" yWindow="-120" windowWidth="29040" windowHeight="15840" activeTab="2" xr2:uid="{00000000-000D-0000-FFFF-FFFF00000000}"/>
  </bookViews>
  <sheets>
    <sheet name="Доходы" sheetId="2" r:id="rId1"/>
    <sheet name="расходы" sheetId="6" r:id="rId2"/>
    <sheet name="Источники" sheetId="4" r:id="rId3"/>
  </sheets>
  <definedNames>
    <definedName name="_xlnm.Print_Titles" localSheetId="0">Доходы!$14:$14</definedName>
    <definedName name="_xlnm.Print_Titles" localSheetId="2">Источники!$1:$5</definedName>
    <definedName name="_xlnm.Print_Titles" localSheetId="1">расходы!$6:$6</definedName>
    <definedName name="_xlnm.Print_Area" localSheetId="1">расходы!$A$1:$I$818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16" i="6" l="1"/>
  <c r="I815" i="6"/>
  <c r="I814" i="6"/>
  <c r="I813" i="6"/>
  <c r="I812" i="6"/>
  <c r="I811" i="6"/>
  <c r="I810" i="6"/>
  <c r="I809" i="6"/>
  <c r="I808" i="6"/>
  <c r="I807" i="6"/>
  <c r="I806" i="6"/>
  <c r="I805" i="6"/>
  <c r="I804" i="6"/>
  <c r="I803" i="6"/>
  <c r="I802" i="6"/>
  <c r="I801" i="6"/>
  <c r="I800" i="6"/>
  <c r="I799" i="6"/>
  <c r="I798" i="6"/>
  <c r="I797" i="6"/>
  <c r="I796" i="6"/>
  <c r="I795" i="6"/>
  <c r="I794" i="6"/>
  <c r="I793" i="6"/>
  <c r="I792" i="6"/>
  <c r="I791" i="6"/>
  <c r="I790" i="6"/>
  <c r="I789" i="6"/>
  <c r="I788" i="6"/>
  <c r="I787" i="6"/>
  <c r="I786" i="6"/>
  <c r="I785" i="6"/>
  <c r="I784" i="6"/>
  <c r="I783" i="6"/>
  <c r="I782" i="6"/>
  <c r="I781" i="6"/>
  <c r="I780" i="6"/>
  <c r="I779" i="6"/>
  <c r="I778" i="6"/>
  <c r="I777" i="6"/>
  <c r="I776" i="6"/>
  <c r="I775" i="6"/>
  <c r="I774" i="6"/>
  <c r="I773" i="6"/>
  <c r="I772" i="6"/>
  <c r="I771" i="6"/>
  <c r="I770" i="6"/>
  <c r="I769" i="6"/>
  <c r="I768" i="6"/>
  <c r="I767" i="6"/>
  <c r="I766" i="6"/>
  <c r="I765" i="6"/>
  <c r="I764" i="6"/>
  <c r="I763" i="6"/>
  <c r="I762" i="6"/>
  <c r="I761" i="6"/>
  <c r="I760" i="6"/>
  <c r="I759" i="6"/>
  <c r="I758" i="6"/>
  <c r="I757" i="6"/>
  <c r="I756" i="6"/>
  <c r="I755" i="6"/>
  <c r="I754" i="6"/>
  <c r="I753" i="6"/>
  <c r="I752" i="6"/>
  <c r="I751" i="6"/>
  <c r="I750" i="6"/>
  <c r="I749" i="6"/>
  <c r="I748" i="6"/>
  <c r="I747" i="6"/>
  <c r="I746" i="6"/>
  <c r="I745" i="6"/>
  <c r="I744" i="6"/>
  <c r="I743" i="6"/>
  <c r="I742" i="6"/>
  <c r="I741" i="6"/>
  <c r="I740" i="6"/>
  <c r="I739" i="6"/>
  <c r="I738" i="6"/>
  <c r="I737" i="6"/>
  <c r="I736" i="6"/>
  <c r="I735" i="6"/>
  <c r="I734" i="6"/>
  <c r="I733" i="6"/>
  <c r="I732" i="6"/>
  <c r="I731" i="6"/>
  <c r="I730" i="6"/>
  <c r="I729" i="6"/>
  <c r="I728" i="6"/>
  <c r="I727" i="6"/>
  <c r="I726" i="6"/>
  <c r="I725" i="6"/>
  <c r="I724" i="6"/>
  <c r="I723" i="6"/>
  <c r="I722" i="6"/>
  <c r="I721" i="6"/>
  <c r="I720" i="6"/>
  <c r="I719" i="6"/>
  <c r="I718" i="6"/>
  <c r="I717" i="6"/>
  <c r="I716" i="6"/>
  <c r="I715" i="6"/>
  <c r="I714" i="6"/>
  <c r="I713" i="6"/>
  <c r="I712" i="6"/>
  <c r="I711" i="6"/>
  <c r="I710" i="6"/>
  <c r="I709" i="6"/>
  <c r="I708" i="6"/>
  <c r="I707" i="6"/>
  <c r="I706" i="6"/>
  <c r="I705" i="6"/>
  <c r="I704" i="6"/>
  <c r="I703" i="6"/>
  <c r="I702" i="6"/>
  <c r="I701" i="6"/>
  <c r="I700" i="6"/>
  <c r="I699" i="6"/>
  <c r="I698" i="6"/>
  <c r="I697" i="6"/>
  <c r="I696" i="6"/>
  <c r="I695" i="6"/>
  <c r="I694" i="6"/>
  <c r="I693" i="6"/>
  <c r="I692" i="6"/>
  <c r="I691" i="6"/>
  <c r="I690" i="6"/>
  <c r="I689" i="6"/>
  <c r="I688" i="6"/>
  <c r="I687" i="6"/>
  <c r="I686" i="6"/>
  <c r="I685" i="6"/>
  <c r="I684" i="6"/>
  <c r="I683" i="6"/>
  <c r="I682" i="6"/>
  <c r="I681" i="6"/>
  <c r="I680" i="6"/>
  <c r="I679" i="6"/>
  <c r="I678" i="6"/>
  <c r="I677" i="6"/>
  <c r="I676" i="6"/>
  <c r="I675" i="6"/>
  <c r="I674" i="6"/>
  <c r="I673" i="6"/>
  <c r="I672" i="6"/>
  <c r="I671" i="6"/>
  <c r="I670" i="6"/>
  <c r="I669" i="6"/>
  <c r="I668" i="6"/>
  <c r="I667" i="6"/>
  <c r="I666" i="6"/>
  <c r="I665" i="6"/>
  <c r="I664" i="6"/>
  <c r="I663" i="6"/>
  <c r="I662" i="6"/>
  <c r="I661" i="6"/>
  <c r="I660" i="6"/>
  <c r="I659" i="6"/>
  <c r="I658" i="6"/>
  <c r="I657" i="6"/>
  <c r="I656" i="6"/>
  <c r="I655" i="6"/>
  <c r="I654" i="6"/>
  <c r="I653" i="6"/>
  <c r="I652" i="6"/>
  <c r="I651" i="6"/>
  <c r="I650" i="6"/>
  <c r="I649" i="6"/>
  <c r="I648" i="6"/>
  <c r="I647" i="6"/>
  <c r="I646" i="6"/>
  <c r="I645" i="6"/>
  <c r="I644" i="6"/>
  <c r="I643" i="6"/>
  <c r="I642" i="6"/>
  <c r="I641" i="6"/>
  <c r="I640" i="6"/>
  <c r="I639" i="6"/>
  <c r="I638" i="6"/>
  <c r="I637" i="6"/>
  <c r="I636" i="6"/>
  <c r="I635" i="6"/>
  <c r="I634" i="6"/>
  <c r="I633" i="6"/>
  <c r="I632" i="6"/>
  <c r="I631" i="6"/>
  <c r="I630" i="6"/>
  <c r="I629" i="6"/>
  <c r="I628" i="6"/>
  <c r="I627" i="6"/>
  <c r="I626" i="6"/>
  <c r="I625" i="6"/>
  <c r="I624" i="6"/>
  <c r="I623" i="6"/>
  <c r="I622" i="6"/>
  <c r="I621" i="6"/>
  <c r="I620" i="6"/>
  <c r="I619" i="6"/>
  <c r="I618" i="6"/>
  <c r="I617" i="6"/>
  <c r="I616" i="6"/>
  <c r="I615" i="6"/>
  <c r="I614" i="6"/>
  <c r="I613" i="6"/>
  <c r="I612" i="6"/>
  <c r="I611" i="6"/>
  <c r="I610" i="6"/>
  <c r="I609" i="6"/>
  <c r="I608" i="6"/>
  <c r="I607" i="6"/>
  <c r="I606" i="6"/>
  <c r="I605" i="6"/>
  <c r="I604" i="6"/>
  <c r="I603" i="6"/>
  <c r="I602" i="6"/>
  <c r="I601" i="6"/>
  <c r="I600" i="6"/>
  <c r="I599" i="6"/>
  <c r="I598" i="6"/>
  <c r="I597" i="6"/>
  <c r="I596" i="6"/>
  <c r="I595" i="6"/>
  <c r="I594" i="6"/>
  <c r="I593" i="6"/>
  <c r="I592" i="6"/>
  <c r="I591" i="6"/>
  <c r="I590" i="6"/>
  <c r="I589" i="6"/>
  <c r="I588" i="6"/>
  <c r="I587" i="6"/>
  <c r="I586" i="6"/>
  <c r="I585" i="6"/>
  <c r="I584" i="6"/>
  <c r="I583" i="6"/>
  <c r="I582" i="6"/>
  <c r="I581" i="6"/>
  <c r="I580" i="6"/>
  <c r="I579" i="6"/>
  <c r="I578" i="6"/>
  <c r="I577" i="6"/>
  <c r="I576" i="6"/>
  <c r="I575" i="6"/>
  <c r="I574" i="6"/>
  <c r="I573" i="6"/>
  <c r="I572" i="6"/>
  <c r="I571" i="6"/>
  <c r="I570" i="6"/>
  <c r="I569" i="6"/>
  <c r="I568" i="6"/>
  <c r="I567" i="6"/>
  <c r="I566" i="6"/>
  <c r="I565" i="6"/>
  <c r="I564" i="6"/>
  <c r="I563" i="6"/>
  <c r="I562" i="6"/>
  <c r="I561" i="6"/>
  <c r="I560" i="6"/>
  <c r="I559" i="6"/>
  <c r="I558" i="6"/>
  <c r="I557" i="6"/>
  <c r="I556" i="6"/>
  <c r="I555" i="6"/>
  <c r="I554" i="6"/>
  <c r="I553" i="6"/>
  <c r="I552" i="6"/>
  <c r="I551" i="6"/>
  <c r="I550" i="6"/>
  <c r="I549" i="6"/>
  <c r="I548" i="6"/>
  <c r="I547" i="6"/>
  <c r="I546" i="6"/>
  <c r="I545" i="6"/>
  <c r="I544" i="6"/>
  <c r="I543" i="6"/>
  <c r="I542" i="6"/>
  <c r="I541" i="6"/>
  <c r="I540" i="6"/>
  <c r="I539" i="6"/>
  <c r="I538" i="6"/>
  <c r="I537" i="6"/>
  <c r="I536" i="6"/>
  <c r="I535" i="6"/>
  <c r="I534" i="6"/>
  <c r="I533" i="6"/>
  <c r="I532" i="6"/>
  <c r="I531" i="6"/>
  <c r="I530" i="6"/>
  <c r="I529" i="6"/>
  <c r="I528" i="6"/>
  <c r="I527" i="6"/>
  <c r="I526" i="6"/>
  <c r="I525" i="6"/>
  <c r="I524" i="6"/>
  <c r="I523" i="6"/>
  <c r="I522" i="6"/>
  <c r="I521" i="6"/>
  <c r="I520" i="6"/>
  <c r="I519" i="6"/>
  <c r="I518" i="6"/>
  <c r="I517" i="6"/>
  <c r="I516" i="6"/>
  <c r="I515" i="6"/>
  <c r="I514" i="6"/>
  <c r="I513" i="6"/>
  <c r="I512" i="6"/>
  <c r="I511" i="6"/>
  <c r="I510" i="6"/>
  <c r="I509" i="6"/>
  <c r="I508" i="6"/>
  <c r="I507" i="6"/>
  <c r="I506" i="6"/>
  <c r="I505" i="6"/>
  <c r="I504" i="6"/>
  <c r="I503" i="6"/>
  <c r="I502" i="6"/>
  <c r="I501" i="6"/>
  <c r="I500" i="6"/>
  <c r="I499" i="6"/>
  <c r="I498" i="6"/>
  <c r="I497" i="6"/>
  <c r="I496" i="6"/>
  <c r="I495" i="6"/>
  <c r="I494" i="6"/>
  <c r="I493" i="6"/>
  <c r="I492" i="6"/>
  <c r="I491" i="6"/>
  <c r="I490" i="6"/>
  <c r="I489" i="6"/>
  <c r="I488" i="6"/>
  <c r="I487" i="6"/>
  <c r="I486" i="6"/>
  <c r="I485" i="6"/>
  <c r="I484" i="6"/>
  <c r="I483" i="6"/>
  <c r="I482" i="6"/>
  <c r="I481" i="6"/>
  <c r="I480" i="6"/>
  <c r="I479" i="6"/>
  <c r="I478" i="6"/>
  <c r="I477" i="6"/>
  <c r="I476" i="6"/>
  <c r="I475" i="6"/>
  <c r="I474" i="6"/>
  <c r="I473" i="6"/>
  <c r="I472" i="6"/>
  <c r="I471" i="6"/>
  <c r="I470" i="6"/>
  <c r="I469" i="6"/>
  <c r="I468" i="6"/>
  <c r="I467" i="6"/>
  <c r="I466" i="6"/>
  <c r="I465" i="6"/>
  <c r="I464" i="6"/>
  <c r="I463" i="6"/>
  <c r="I462" i="6"/>
  <c r="I461" i="6"/>
  <c r="I460" i="6"/>
  <c r="I459" i="6"/>
  <c r="I458" i="6"/>
  <c r="I457" i="6"/>
  <c r="I456" i="6"/>
  <c r="I455" i="6"/>
  <c r="I454" i="6"/>
  <c r="I453" i="6"/>
  <c r="I452" i="6"/>
  <c r="I451" i="6"/>
  <c r="I450" i="6"/>
  <c r="I449" i="6"/>
  <c r="I448" i="6"/>
  <c r="I447" i="6"/>
  <c r="I446" i="6"/>
  <c r="I445" i="6"/>
  <c r="I444" i="6"/>
  <c r="I443" i="6"/>
  <c r="I442" i="6"/>
  <c r="I441" i="6"/>
  <c r="I440" i="6"/>
  <c r="I439" i="6"/>
  <c r="I438" i="6"/>
  <c r="I437" i="6"/>
  <c r="I436" i="6"/>
  <c r="I435" i="6"/>
  <c r="I434" i="6"/>
  <c r="I433" i="6"/>
  <c r="I432" i="6"/>
  <c r="I431" i="6"/>
  <c r="I430" i="6"/>
  <c r="I429" i="6"/>
  <c r="I428" i="6"/>
  <c r="I427" i="6"/>
  <c r="I426" i="6"/>
  <c r="I425" i="6"/>
  <c r="I424" i="6"/>
  <c r="I423" i="6"/>
  <c r="I422" i="6"/>
  <c r="I421" i="6"/>
  <c r="I420" i="6"/>
  <c r="I419" i="6"/>
  <c r="I418" i="6"/>
  <c r="I417" i="6"/>
  <c r="I416" i="6"/>
  <c r="I415" i="6"/>
  <c r="I414" i="6"/>
  <c r="I413" i="6"/>
  <c r="I412" i="6"/>
  <c r="I411" i="6"/>
  <c r="I410" i="6"/>
  <c r="I409" i="6"/>
  <c r="I408" i="6"/>
  <c r="I407" i="6"/>
  <c r="I406" i="6"/>
  <c r="I405" i="6"/>
  <c r="I404" i="6"/>
  <c r="I403" i="6"/>
  <c r="I402" i="6"/>
  <c r="I401" i="6"/>
  <c r="I400" i="6"/>
  <c r="I399" i="6"/>
  <c r="I398" i="6"/>
  <c r="I397" i="6"/>
  <c r="I396" i="6"/>
  <c r="I395" i="6"/>
  <c r="I394" i="6"/>
  <c r="I393" i="6"/>
  <c r="I392" i="6"/>
  <c r="I391" i="6"/>
  <c r="I390" i="6"/>
  <c r="I389" i="6"/>
  <c r="I388" i="6"/>
  <c r="I387" i="6"/>
  <c r="I386" i="6"/>
  <c r="I385" i="6"/>
  <c r="I384" i="6"/>
  <c r="I383" i="6"/>
  <c r="I382" i="6"/>
  <c r="I381" i="6"/>
  <c r="I380" i="6"/>
  <c r="I379" i="6"/>
  <c r="I378" i="6"/>
  <c r="I377" i="6"/>
  <c r="I376" i="6"/>
  <c r="I375" i="6"/>
  <c r="I374" i="6"/>
  <c r="I373" i="6"/>
  <c r="I372" i="6"/>
  <c r="I371" i="6"/>
  <c r="I370" i="6"/>
  <c r="I369" i="6"/>
  <c r="I368" i="6"/>
  <c r="I367" i="6"/>
  <c r="I366" i="6"/>
  <c r="I365" i="6"/>
  <c r="I364" i="6"/>
  <c r="I363" i="6"/>
  <c r="I362" i="6"/>
  <c r="I361" i="6"/>
  <c r="I360" i="6"/>
  <c r="I359" i="6"/>
  <c r="I358" i="6"/>
  <c r="I357" i="6"/>
  <c r="I356" i="6"/>
  <c r="I355" i="6"/>
  <c r="I354" i="6"/>
  <c r="I353" i="6"/>
  <c r="I352" i="6"/>
  <c r="I351" i="6"/>
  <c r="I350" i="6"/>
  <c r="I349" i="6"/>
  <c r="I348" i="6"/>
  <c r="I347" i="6"/>
  <c r="I346" i="6"/>
  <c r="I345" i="6"/>
  <c r="I344" i="6"/>
  <c r="I343" i="6"/>
  <c r="I342" i="6"/>
  <c r="I341" i="6"/>
  <c r="I340" i="6"/>
  <c r="I339" i="6"/>
  <c r="I338" i="6"/>
  <c r="I337" i="6"/>
  <c r="I336" i="6"/>
  <c r="I335" i="6"/>
  <c r="I334" i="6"/>
  <c r="I333" i="6"/>
  <c r="I332" i="6"/>
  <c r="I331" i="6"/>
  <c r="I330" i="6"/>
  <c r="I329" i="6"/>
  <c r="I328" i="6"/>
  <c r="I327" i="6"/>
  <c r="I326" i="6"/>
  <c r="I325" i="6"/>
  <c r="I324" i="6"/>
  <c r="I323" i="6"/>
  <c r="I322" i="6"/>
  <c r="I321" i="6"/>
  <c r="I320" i="6"/>
  <c r="I319" i="6"/>
  <c r="I318" i="6"/>
  <c r="I317" i="6"/>
  <c r="I316" i="6"/>
  <c r="I315" i="6"/>
  <c r="I314" i="6"/>
  <c r="I313" i="6"/>
  <c r="I312" i="6"/>
  <c r="I311" i="6"/>
  <c r="I310" i="6"/>
  <c r="I309" i="6"/>
  <c r="I308" i="6"/>
  <c r="I307" i="6"/>
  <c r="I306" i="6"/>
  <c r="I305" i="6"/>
  <c r="I304" i="6"/>
  <c r="I303" i="6"/>
  <c r="I302" i="6"/>
  <c r="I301" i="6"/>
  <c r="I300" i="6"/>
  <c r="I299" i="6"/>
  <c r="I298" i="6"/>
  <c r="I297" i="6"/>
  <c r="I296" i="6"/>
  <c r="I295" i="6"/>
  <c r="I294" i="6"/>
  <c r="I293" i="6"/>
  <c r="I292" i="6"/>
  <c r="I291" i="6"/>
  <c r="I290" i="6"/>
  <c r="I289" i="6"/>
  <c r="I288" i="6"/>
  <c r="I287" i="6"/>
  <c r="I286" i="6"/>
  <c r="I285" i="6"/>
  <c r="I284" i="6"/>
  <c r="I283" i="6"/>
  <c r="I282" i="6"/>
  <c r="I281" i="6"/>
  <c r="I280" i="6"/>
  <c r="I279" i="6"/>
  <c r="I278" i="6"/>
  <c r="I277" i="6"/>
  <c r="I276" i="6"/>
  <c r="I275" i="6"/>
  <c r="I274" i="6"/>
  <c r="I273" i="6"/>
  <c r="I272" i="6"/>
  <c r="I271" i="6"/>
  <c r="I270" i="6"/>
  <c r="I269" i="6"/>
  <c r="I268" i="6"/>
  <c r="I267" i="6"/>
  <c r="I266" i="6"/>
  <c r="I265" i="6"/>
  <c r="I264" i="6"/>
  <c r="I263" i="6"/>
  <c r="I262" i="6"/>
  <c r="I261" i="6"/>
  <c r="I260" i="6"/>
  <c r="I259" i="6"/>
  <c r="I258" i="6"/>
  <c r="I257" i="6"/>
  <c r="I256" i="6"/>
  <c r="I255" i="6"/>
  <c r="I254" i="6"/>
  <c r="I253" i="6"/>
  <c r="I252" i="6"/>
  <c r="I251" i="6"/>
  <c r="I250" i="6"/>
  <c r="I249" i="6"/>
  <c r="I248" i="6"/>
  <c r="I247" i="6"/>
  <c r="I246" i="6"/>
  <c r="I245" i="6"/>
  <c r="I244" i="6"/>
  <c r="I243" i="6"/>
  <c r="I242" i="6"/>
  <c r="I241" i="6"/>
  <c r="I240" i="6"/>
  <c r="I239" i="6"/>
  <c r="I238" i="6"/>
  <c r="I237" i="6"/>
  <c r="I236" i="6"/>
  <c r="I235" i="6"/>
  <c r="I234" i="6"/>
  <c r="I233" i="6"/>
  <c r="I232" i="6"/>
  <c r="I231" i="6"/>
  <c r="I230" i="6"/>
  <c r="I229" i="6"/>
  <c r="I228" i="6"/>
  <c r="I227" i="6"/>
  <c r="I226" i="6"/>
  <c r="I225" i="6"/>
  <c r="I224" i="6"/>
  <c r="I223" i="6"/>
  <c r="I222" i="6"/>
  <c r="I221" i="6"/>
  <c r="I220" i="6"/>
  <c r="I219" i="6"/>
  <c r="I218" i="6"/>
  <c r="I217" i="6"/>
  <c r="I216"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4" i="6"/>
  <c r="I183" i="6"/>
  <c r="I182" i="6"/>
  <c r="I181"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U17" i="2"/>
  <c r="U18" i="2"/>
  <c r="U19" i="2"/>
  <c r="U20" i="2"/>
  <c r="U21" i="2"/>
  <c r="U22" i="2"/>
  <c r="U23" i="2"/>
  <c r="U24" i="2"/>
  <c r="U26" i="2"/>
  <c r="U27" i="2"/>
  <c r="U28" i="2"/>
  <c r="U29" i="2"/>
  <c r="U30" i="2"/>
  <c r="U31" i="2"/>
  <c r="U32" i="2"/>
  <c r="U33" i="2"/>
  <c r="U34" i="2"/>
  <c r="U35" i="2"/>
  <c r="U36" i="2"/>
  <c r="U37" i="2"/>
  <c r="U38" i="2"/>
  <c r="U39" i="2"/>
  <c r="U40" i="2"/>
  <c r="U41" i="2"/>
  <c r="U42" i="2"/>
  <c r="U43" i="2"/>
  <c r="U44" i="2"/>
  <c r="U47" i="2"/>
  <c r="U48" i="2"/>
  <c r="U49" i="2"/>
  <c r="U50" i="2"/>
  <c r="U51" i="2"/>
  <c r="U52" i="2"/>
  <c r="U53" i="2"/>
  <c r="U54" i="2"/>
  <c r="U55" i="2"/>
  <c r="U56" i="2"/>
  <c r="U57" i="2"/>
  <c r="U58" i="2"/>
  <c r="U59" i="2"/>
  <c r="U60" i="2"/>
  <c r="U61" i="2"/>
  <c r="U64" i="2"/>
  <c r="U65" i="2"/>
  <c r="U66" i="2"/>
  <c r="U67" i="2"/>
  <c r="U70" i="2"/>
  <c r="U71" i="2"/>
  <c r="U72" i="2"/>
  <c r="U73" i="2"/>
  <c r="U74" i="2"/>
  <c r="U75" i="2"/>
  <c r="U76" i="2"/>
  <c r="U77" i="2"/>
  <c r="U78" i="2"/>
  <c r="U79" i="2"/>
  <c r="U80" i="2"/>
  <c r="U81" i="2"/>
  <c r="U82" i="2"/>
  <c r="U83" i="2"/>
  <c r="U84" i="2"/>
  <c r="U85" i="2"/>
  <c r="U86" i="2"/>
  <c r="U87" i="2"/>
  <c r="U88" i="2"/>
  <c r="U89" i="2"/>
  <c r="U90" i="2"/>
  <c r="U91" i="2"/>
  <c r="U95" i="2"/>
  <c r="U96" i="2"/>
  <c r="U97" i="2"/>
  <c r="U98" i="2"/>
  <c r="U99" i="2"/>
  <c r="U100" i="2"/>
  <c r="U101" i="2"/>
  <c r="U102" i="2"/>
  <c r="U103" i="2"/>
  <c r="U104" i="2"/>
  <c r="U105" i="2"/>
  <c r="U106" i="2"/>
  <c r="U107" i="2"/>
  <c r="U108" i="2"/>
  <c r="U109" i="2"/>
  <c r="U110" i="2"/>
  <c r="U112" i="2"/>
  <c r="U113" i="2"/>
  <c r="U114" i="2"/>
  <c r="U115" i="2"/>
  <c r="U116" i="2"/>
  <c r="U118" i="2"/>
  <c r="U119" i="2"/>
  <c r="U120" i="2"/>
  <c r="U121" i="2"/>
  <c r="U122" i="2"/>
  <c r="U123" i="2"/>
  <c r="U124" i="2"/>
  <c r="U125" i="2"/>
  <c r="U129" i="2"/>
  <c r="U130"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71" i="2"/>
  <c r="U172" i="2"/>
  <c r="U173" i="2"/>
  <c r="U174" i="2"/>
  <c r="U175" i="2"/>
  <c r="U176" i="2"/>
  <c r="U177" i="2"/>
  <c r="U178" i="2"/>
  <c r="U179" i="2"/>
  <c r="U15" i="2"/>
</calcChain>
</file>

<file path=xl/sharedStrings.xml><?xml version="1.0" encoding="utf-8"?>
<sst xmlns="http://schemas.openxmlformats.org/spreadsheetml/2006/main" count="4774" uniqueCount="967">
  <si>
    <t>КОДЫ</t>
  </si>
  <si>
    <t xml:space="preserve">Форма по ОКУД  </t>
  </si>
  <si>
    <t>0503317</t>
  </si>
  <si>
    <t xml:space="preserve">                   Дата  </t>
  </si>
  <si>
    <t>01.07.2025</t>
  </si>
  <si>
    <t xml:space="preserve">             по ОКПО  </t>
  </si>
  <si>
    <t xml:space="preserve">                                                               1. Доходы бюджета</t>
  </si>
  <si>
    <t xml:space="preserve">     Форма 0503317  с.2</t>
  </si>
  <si>
    <t>Код строки</t>
  </si>
  <si>
    <t>Код дохода по бюджетной классификации</t>
  </si>
  <si>
    <t>Утвержденные бюджетные назначения</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</si>
  <si>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</si>
  <si>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</si>
  <si>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</si>
  <si>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</si>
  <si>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</si>
  <si>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</si>
  <si>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</si>
  <si>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</si>
  <si>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</si>
  <si>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</si>
  <si>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</si>
  <si>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</si>
  <si>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</si>
  <si>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</si>
  <si>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</si>
  <si>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</si>
  <si>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</si>
  <si>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</si>
  <si>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</si>
  <si>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</si>
  <si>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</si>
  <si>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</si>
  <si>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</si>
  <si>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</si>
  <si>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11</t>
  </si>
  <si>
    <t>12</t>
  </si>
  <si>
    <t>13</t>
  </si>
  <si>
    <t>14</t>
  </si>
  <si>
    <t>15</t>
  </si>
  <si>
    <t>16</t>
  </si>
  <si>
    <t>17</t>
  </si>
  <si>
    <t>19</t>
  </si>
  <si>
    <t>21</t>
  </si>
  <si>
    <t>22</t>
  </si>
  <si>
    <t>23</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</si>
  <si>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</si>
  <si>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</si>
  <si>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</si>
  <si>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</si>
  <si>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</si>
  <si>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</si>
  <si>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</si>
  <si>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</si>
  <si>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</si>
  <si>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</si>
  <si>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</si>
  <si>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</si>
  <si>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</si>
  <si>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</si>
  <si>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</si>
  <si>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</si>
  <si>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</si>
  <si>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</si>
  <si>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</si>
  <si>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</si>
  <si>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</si>
  <si>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</si>
  <si>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</si>
  <si>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</si>
  <si>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</si>
  <si>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</si>
  <si>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</si>
  <si>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</si>
  <si>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</si>
  <si>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</si>
  <si>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</si>
  <si>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</si>
  <si>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</si>
  <si>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</si>
  <si>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</si>
  <si>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</si>
  <si>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</si>
  <si>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</si>
  <si>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</si>
  <si>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</si>
  <si>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</si>
  <si>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</si>
  <si>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</si>
  <si>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</si>
  <si>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</si>
  <si>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</si>
  <si>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</si>
  <si>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</si>
  <si>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</si>
  <si>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</si>
  <si>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</si>
  <si>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</si>
  <si>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</si>
  <si>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</si>
  <si>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</si>
  <si>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</si>
  <si>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</si>
  <si>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</si>
  <si>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</si>
  <si>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</si>
  <si>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</si>
  <si>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</si>
  <si>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</si>
  <si>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</si>
  <si>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</si>
  <si>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</si>
  <si>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</si>
  <si>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</si>
  <si>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</si>
  <si>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</si>
  <si>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</si>
  <si>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</si>
  <si>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</si>
  <si>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</si>
  <si>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</si>
  <si>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</si>
  <si>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</si>
  <si>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</si>
  <si>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</si>
  <si>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</si>
  <si>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</si>
  <si>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</si>
  <si>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</si>
  <si>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</si>
  <si>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</si>
  <si>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</si>
  <si>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</si>
  <si>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</si>
  <si>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</si>
  <si>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</si>
  <si>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</si>
  <si>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</si>
  <si>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</si>
  <si>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</si>
  <si>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</si>
  <si>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</si>
  <si>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</si>
  <si>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</si>
  <si>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</si>
  <si>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</si>
  <si>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</si>
  <si>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</si>
  <si>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</si>
  <si>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</si>
  <si>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</si>
  <si>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</si>
  <si>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</si>
  <si>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</si>
  <si>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</si>
  <si>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</si>
  <si>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</si>
  <si>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</si>
  <si>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</si>
  <si>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</si>
  <si>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</si>
  <si>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</si>
  <si>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</si>
  <si>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</si>
  <si>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</si>
  <si>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</si>
  <si>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</si>
  <si>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</si>
  <si>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</si>
  <si>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</si>
  <si>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</si>
  <si>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</si>
  <si>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</si>
  <si>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</si>
  <si>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</si>
  <si>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</si>
  <si>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</si>
  <si>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</si>
  <si>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</si>
  <si>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</si>
  <si>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</si>
  <si>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</si>
  <si>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</si>
  <si>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</si>
  <si>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</si>
  <si>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</si>
  <si>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</si>
  <si>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</si>
  <si>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</si>
  <si>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</si>
  <si>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</si>
  <si>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</si>
  <si>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</si>
  <si>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</si>
  <si>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</si>
  <si>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</si>
  <si>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</si>
  <si>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</si>
  <si>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</si>
  <si>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</si>
  <si>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</si>
  <si>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</si>
  <si>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</si>
  <si>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</si>
  <si>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</si>
  <si>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</si>
  <si>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</si>
  <si>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</si>
  <si>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</si>
  <si>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</si>
  <si>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</si>
  <si>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</si>
  <si>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</si>
  <si>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</si>
  <si>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</si>
  <si>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</si>
  <si>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</si>
  <si>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</si>
  <si>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</si>
  <si>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</si>
  <si>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</si>
  <si>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</si>
  <si>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</si>
  <si>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</si>
  <si>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</si>
  <si>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</si>
  <si>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</si>
  <si>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</si>
  <si>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</si>
  <si>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</si>
  <si>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</si>
  <si>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</si>
  <si>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</si>
  <si>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</si>
  <si>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</si>
  <si>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</si>
  <si>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</si>
  <si>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</si>
  <si>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</si>
  <si>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</si>
  <si>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</si>
  <si>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</si>
  <si>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</si>
  <si>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</si>
  <si>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</si>
  <si>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</si>
  <si>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</si>
  <si>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</si>
  <si>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</si>
  <si>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</si>
  <si>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</si>
  <si>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</si>
  <si>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</si>
  <si>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</si>
  <si>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</si>
  <si>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</si>
  <si>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</si>
  <si>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</si>
  <si>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</si>
  <si>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</si>
  <si>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</si>
  <si>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</si>
  <si>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</si>
  <si>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</si>
  <si>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</si>
  <si>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</si>
  <si>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</si>
  <si>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</si>
  <si>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</si>
  <si>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</si>
  <si>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</si>
  <si>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</si>
  <si>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</si>
  <si>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</si>
  <si>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</si>
  <si>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</si>
  <si>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</si>
  <si>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</si>
  <si>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</si>
  <si>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</si>
  <si>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</si>
  <si>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</si>
  <si>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</si>
  <si>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</si>
  <si>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</si>
  <si>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</si>
  <si>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</si>
  <si>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</si>
  <si>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</si>
  <si>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</si>
  <si>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</si>
  <si>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</si>
  <si>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</si>
  <si>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</si>
  <si>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</si>
  <si>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</si>
  <si>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</si>
  <si>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</si>
  <si>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</si>
  <si>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</si>
  <si>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</si>
  <si>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</si>
  <si>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</si>
  <si>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</si>
  <si>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</si>
  <si>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</si>
  <si>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</si>
  <si>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</si>
  <si>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</si>
  <si>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</si>
  <si>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</si>
  <si>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</si>
  <si>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</si>
  <si>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</si>
  <si>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</si>
  <si>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</si>
  <si>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</si>
  <si>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</si>
  <si>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</si>
  <si>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</si>
  <si>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</si>
  <si>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</si>
  <si>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</si>
  <si>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</si>
  <si>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</si>
  <si>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</si>
  <si>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</si>
  <si>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</si>
  <si>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</si>
  <si>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</si>
  <si>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</si>
  <si>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</si>
  <si>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</si>
  <si>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</si>
  <si>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</si>
  <si>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</si>
  <si>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</si>
  <si>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</si>
  <si>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</si>
  <si>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</si>
  <si>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</si>
  <si>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</si>
  <si>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</si>
  <si>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</si>
  <si>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</si>
  <si>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</si>
  <si>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</si>
  <si>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</si>
  <si>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</si>
  <si>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</si>
  <si>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</si>
  <si>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</si>
  <si>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</si>
  <si>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</si>
  <si>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</si>
  <si>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</si>
  <si>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</si>
  <si>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</si>
  <si>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</si>
  <si>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</si>
  <si>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</si>
  <si>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</si>
  <si>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</si>
  <si>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</si>
  <si>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</si>
  <si>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</si>
  <si>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</si>
  <si>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</si>
  <si>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</si>
  <si>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</si>
  <si>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</si>
  <si>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</si>
  <si>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</si>
  <si>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</si>
  <si>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</si>
  <si>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</si>
  <si>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</si>
  <si>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</si>
  <si>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</si>
  <si>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</si>
  <si>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</si>
  <si>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</si>
  <si>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</si>
  <si>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</si>
  <si>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</si>
  <si>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</si>
  <si>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</si>
  <si>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Код расхода по бюджетной классификации</t>
  </si>
  <si>
    <t>200</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</si>
  <si>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</si>
  <si>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</si>
  <si>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</si>
  <si>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</si>
  <si>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</si>
  <si>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</si>
  <si>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</si>
  <si>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</si>
  <si>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</si>
  <si>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</si>
  <si>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</si>
  <si>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</si>
  <si>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</si>
  <si>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</si>
  <si>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</si>
  <si>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</si>
  <si>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</si>
  <si>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</si>
  <si>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</si>
  <si>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</si>
  <si>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</si>
  <si>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</si>
  <si>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</si>
  <si>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</si>
  <si>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</si>
  <si>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</si>
  <si>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</si>
  <si>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</si>
  <si>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</si>
  <si>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</si>
  <si>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</si>
  <si>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</si>
  <si>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</si>
  <si>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</si>
  <si>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</si>
  <si>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</si>
  <si>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903</t>
  </si>
  <si>
    <t>904</t>
  </si>
  <si>
    <t>905</t>
  </si>
  <si>
    <t>922</t>
  </si>
  <si>
    <t>923</t>
  </si>
  <si>
    <t>924</t>
  </si>
  <si>
    <t>925</t>
  </si>
  <si>
    <t>Утверждено бюджетные назначения</t>
  </si>
  <si>
    <t>Процент исполнения</t>
  </si>
  <si>
    <t>Единица измерения: руб.</t>
  </si>
  <si>
    <t>УТВЕРЖДЕН</t>
  </si>
  <si>
    <t>на 01 июля 2025 г</t>
  </si>
  <si>
    <t>ОТЧЕТ ОБ ИСПОЛНЕНИИ БЮДЖЕТА МУНИЦИПАЛЬНОГО ОБРАЗОВАНИЯ "КРАСНИНСКИЙ МУНИЦИПАЛЬНЫЙ ОКРУГ "СМОЛЕНСКОЙ ОБЛАСТИ"</t>
  </si>
  <si>
    <t>-</t>
  </si>
  <si>
    <t>2. Расходы бюджета</t>
  </si>
  <si>
    <t xml:space="preserve">    Отдел образования Администрации муниципального образования "Краснинский муниципальный округ" Смоленской области</t>
  </si>
  <si>
    <t>0000</t>
  </si>
  <si>
    <t>0000000000</t>
  </si>
  <si>
    <t>000</t>
  </si>
  <si>
    <t xml:space="preserve">      ОБЩЕГОСУДАРСТВЕННЫЕ ВОПРОСЫ</t>
  </si>
  <si>
    <t>0100</t>
  </si>
  <si>
    <t xml:space="preserve">        Другие общегосударственные вопросы</t>
  </si>
  <si>
    <t>0113</t>
  </si>
  <si>
    <t xml:space="preserve">          Муниципальная программа "Гражданско-патриотическое воспитание граждан" в муниципальном образовании "Краснинский муниципальный округ"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</si>
  <si>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</si>
  <si>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</si>
  <si>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</si>
  <si>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</si>
  <si>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</si>
  <si>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</si>
  <si>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</si>
  <si>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</si>
  <si>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</si>
  <si>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</si>
  <si>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ОБРАЗОВАНИЕ</t>
  </si>
  <si>
    <t>0700</t>
  </si>
  <si>
    <t xml:space="preserve">        Дошкольное образование</t>
  </si>
  <si>
    <t>0701</t>
  </si>
  <si>
    <t xml:space="preserve">          Муниципальная программа  Развитие образования и молодежной политики в муниципальном образовании "Краснинский муниципальный округ" Смоленской области</t>
  </si>
  <si>
    <t>0800000000</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</si>
  <si>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</si>
  <si>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</si>
  <si>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</si>
  <si>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</si>
  <si>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</si>
  <si>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</si>
  <si>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</si>
  <si>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</si>
  <si>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</si>
  <si>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</si>
  <si>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</si>
  <si>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</si>
  <si>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</si>
  <si>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</si>
  <si>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Субсидии бюджетным учреждениям на иные цели</t>
  </si>
  <si>
    <t>612</t>
  </si>
  <si>
    <t xml:space="preserve">        Общее образование</t>
  </si>
  <si>
    <t>0702</t>
  </si>
  <si>
    <t xml:space="preserve">                Региональный проект "Все лучшее детям"</t>
  </si>
  <si>
    <t>081Ю400000</t>
  </si>
  <si>
    <t xml:space="preserve">                  Расходы на оснащение предметных кабинетов общеобразовательных организаций средствами обучения и воспитания</t>
  </si>
  <si>
    <t>081Ю455590</t>
  </si>
  <si>
    <t xml:space="preserve">                  Расходы на мероприятия по модернизации школьных систем образования</t>
  </si>
  <si>
    <t>081Ю457500</t>
  </si>
  <si>
    <t xml:space="preserve">                  Расходы на оснащение образовательных организаций оборудованием, средствами обучения и воспитания</t>
  </si>
  <si>
    <t>081Ю481890</t>
  </si>
  <si>
    <t xml:space="preserve">                  Расходы на капитальный ремонт зданий муниципальных образовательных организаций в рамках модернизации школьных систем образования</t>
  </si>
  <si>
    <t>081Ю481970</t>
  </si>
  <si>
    <t xml:space="preserve">                Региональный проект "Педагоги и наставники"</t>
  </si>
  <si>
    <t>081Ю600000</t>
  </si>
  <si>
    <t xml:space="preserve">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</si>
  <si>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081Ю650500</t>
  </si>
  <si>
    <t xml:space="preserve">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</si>
  <si>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</si>
  <si>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 xml:space="preserve">                  Выплаты ежемесячного денежного вознаграждения за классное руководство педагогическим работникам образовательных организаций</t>
  </si>
  <si>
    <t>081Ю653030</t>
  </si>
  <si>
    <t xml:space="preserve">                Комплекс процессных мероприятий "Развитие общего образования"</t>
  </si>
  <si>
    <t>0840300000</t>
  </si>
  <si>
    <t>0840300150</t>
  </si>
  <si>
    <t xml:space="preserve">                  Расходы за счет резервного фонда Правительства Смоленской области</t>
  </si>
  <si>
    <t>0840329990</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</si>
  <si>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</si>
  <si>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0840380180</t>
  </si>
  <si>
    <t xml:space="preserve">                  Выплата вознаграждения за выполнение функций классного руководителя</t>
  </si>
  <si>
    <t>0840380280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</si>
  <si>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</si>
  <si>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</si>
  <si>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08403S0640</t>
  </si>
  <si>
    <t xml:space="preserve">                  Обеспечение условий для функционирования центров "Точка роста"</t>
  </si>
  <si>
    <t>08403S1710</t>
  </si>
  <si>
    <t xml:space="preserve">          Муниципальная программа "Доступная среда на территории муниципального образования "Краснинский муниципальный округ" Смоленской области</t>
  </si>
  <si>
    <t>1500000000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</si>
  <si>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</si>
  <si>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1540100000</t>
  </si>
  <si>
    <t>1540100150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</si>
  <si>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</si>
  <si>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</si>
  <si>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</si>
  <si>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</si>
  <si>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</si>
  <si>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</si>
  <si>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</si>
  <si>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муниципальный округ" Смоленской области</t>
  </si>
  <si>
    <t>0500000000</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</si>
  <si>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</si>
  <si>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</si>
  <si>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</si>
  <si>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</si>
  <si>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</si>
  <si>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</si>
  <si>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</si>
  <si>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</si>
  <si>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Другие вопросы в области образования</t>
  </si>
  <si>
    <t>0709</t>
  </si>
  <si>
    <t xml:space="preserve">          Муниципальная программа "Развитие дорожно-транспортного комплекса муниципального образования "Краснинский муниципальный округ" Смоленской области"</t>
  </si>
  <si>
    <t>0200000000</t>
  </si>
  <si>
    <t xml:space="preserve">                Комплекс процессных мероприятий "Повышение безопасности дорожного движения"</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</si>
  <si>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</si>
  <si>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</si>
  <si>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</si>
  <si>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</si>
  <si>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</si>
  <si>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 xml:space="preserve">            </t>
  </si>
  <si>
    <t>0840000000</t>
  </si>
  <si>
    <t xml:space="preserve">                Комплекс процессных мероприятий "Обеспечение организационных условий для реализации муниципальной программы"</t>
  </si>
  <si>
    <t>0840100000</t>
  </si>
  <si>
    <t xml:space="preserve">                  Расходы на обеспечение функций органов местного самоуправления</t>
  </si>
  <si>
    <t>0840100140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</si>
  <si>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</si>
  <si>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</si>
  <si>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</si>
  <si>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</si>
  <si>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</si>
  <si>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</si>
  <si>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</si>
  <si>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</si>
  <si>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энергетических ресурсов</t>
  </si>
  <si>
    <t>247</t>
  </si>
  <si>
    <t xml:space="preserve">                    Иные бюджетные ассигнования</t>
  </si>
  <si>
    <t>800</t>
  </si>
  <si>
    <t xml:space="preserve">                      Уплата налогов, сборов и иных платежей</t>
  </si>
  <si>
    <t>850</t>
  </si>
  <si>
    <t xml:space="preserve">                        Уплата прочих налогов, сборов</t>
  </si>
  <si>
    <t>852</t>
  </si>
  <si>
    <t>0840100150</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</si>
  <si>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</si>
  <si>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</si>
  <si>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</si>
  <si>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</si>
  <si>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</si>
  <si>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</si>
  <si>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</si>
  <si>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</si>
  <si>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находящихся в каникулярное время (летнее) в лагерях дневного пребывания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</si>
  <si>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</si>
  <si>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</si>
  <si>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</si>
  <si>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</si>
  <si>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</si>
  <si>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 xml:space="preserve">                    Социальное обеспечение и иные выплаты населению</t>
  </si>
  <si>
    <t>300</t>
  </si>
  <si>
    <t xml:space="preserve">                      Стипендии</t>
  </si>
  <si>
    <t>340</t>
  </si>
  <si>
    <t xml:space="preserve">      СОЦИАЛЬНАЯ ПОЛИТИКА</t>
  </si>
  <si>
    <t>1000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</si>
  <si>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</si>
  <si>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</si>
  <si>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</si>
  <si>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</si>
  <si>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</si>
  <si>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0840880810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</si>
  <si>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</si>
  <si>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</si>
  <si>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</si>
  <si>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</si>
  <si>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Охрана семьи и детства</t>
  </si>
  <si>
    <t>1004</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</si>
  <si>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</si>
  <si>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</si>
  <si>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</si>
  <si>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</si>
  <si>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 xml:space="preserve">                      Публичные нормативные социальные выплаты гражданам</t>
  </si>
  <si>
    <t>310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</si>
  <si>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</si>
  <si>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</si>
  <si>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</si>
  <si>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</si>
  <si>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</si>
  <si>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</si>
  <si>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</si>
  <si>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</si>
  <si>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Другие вопросы в области социальной политики</t>
  </si>
  <si>
    <t>1006</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</si>
  <si>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</si>
  <si>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</si>
  <si>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</si>
  <si>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</si>
  <si>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</si>
  <si>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</si>
  <si>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муниципальный округ"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</si>
  <si>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</si>
  <si>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</si>
  <si>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</si>
  <si>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</si>
  <si>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муниципальный округ  Смоленской области</t>
  </si>
  <si>
    <t xml:space="preserve">      НАЦИОНАЛЬНАЯ ЭКОНОМИКА</t>
  </si>
  <si>
    <t>0400</t>
  </si>
  <si>
    <t xml:space="preserve">        Другие вопросы в области национальной экономики</t>
  </si>
  <si>
    <t>0412</t>
  </si>
  <si>
    <t xml:space="preserve">          Муниципальная программа "Развитие культуры и туризма на территории муниципального образования "Краснинский муниципальный округ"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</si>
  <si>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</si>
  <si>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</si>
  <si>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</si>
  <si>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</si>
  <si>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</si>
  <si>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</si>
  <si>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</si>
  <si>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</si>
  <si>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</si>
  <si>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</si>
  <si>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</si>
  <si>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</si>
  <si>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</si>
  <si>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</si>
  <si>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</si>
  <si>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</si>
  <si>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 библиотек)</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</si>
  <si>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</si>
  <si>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</si>
  <si>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</si>
  <si>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</si>
  <si>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</si>
  <si>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</si>
  <si>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t>
  </si>
  <si>
    <t>0940600000</t>
  </si>
  <si>
    <t>0940600150</t>
  </si>
  <si>
    <t xml:space="preserve">        Другие вопросы в области культуры, кинематографии</t>
  </si>
  <si>
    <t>0804</t>
  </si>
  <si>
    <t>0940100000</t>
  </si>
  <si>
    <t>0940100140</t>
  </si>
  <si>
    <t>0940100150</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</si>
  <si>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</si>
  <si>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</si>
  <si>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</si>
  <si>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</si>
  <si>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</si>
  <si>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</si>
  <si>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</si>
  <si>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</si>
  <si>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Финансовое управление Администрации муниципального образования "Краснинский муниципальный округ" Смоленской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</si>
  <si>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</si>
  <si>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</si>
  <si>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муниципальный округ" Смоленской области</t>
  </si>
  <si>
    <t>0700000000</t>
  </si>
  <si>
    <t>0740100000</t>
  </si>
  <si>
    <t>0740100140</t>
  </si>
  <si>
    <t xml:space="preserve">                  Расходы на материально-техническое обеспечение</t>
  </si>
  <si>
    <t>0740120370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</si>
  <si>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</si>
  <si>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</si>
  <si>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</si>
  <si>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</si>
  <si>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</si>
  <si>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</si>
  <si>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</si>
  <si>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</si>
  <si>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 xml:space="preserve">                    Обслуживание государственного (муниципального) долга</t>
  </si>
  <si>
    <t xml:space="preserve">                      Обслуживание муниципального долга</t>
  </si>
  <si>
    <t>730</t>
  </si>
  <si>
    <t xml:space="preserve">    Краснинская окружная Дума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</si>
  <si>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</si>
  <si>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</si>
  <si>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</si>
  <si>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</si>
  <si>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</si>
  <si>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</si>
  <si>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7500100140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</si>
  <si>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</si>
  <si>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</si>
  <si>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</si>
  <si>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Контрольно-ревизионная комиссия муниципального образования "Краснинский муниципальный округ" Смоленской области</t>
  </si>
  <si>
    <t xml:space="preserve">                Председатель Контрольно-ревизионной комиссии</t>
  </si>
  <si>
    <t>7500300000</t>
  </si>
  <si>
    <t>7500300140</t>
  </si>
  <si>
    <t xml:space="preserve">                Обеспечение деятельности контрольно-ревизионной комиссии</t>
  </si>
  <si>
    <t>7500400000</t>
  </si>
  <si>
    <t>7500400140</t>
  </si>
  <si>
    <t xml:space="preserve">    Администрация муниципального образования "Краснинский муниципальный округ" Смоленской области</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</si>
  <si>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</si>
  <si>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</si>
  <si>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</si>
  <si>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</si>
  <si>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</si>
  <si>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</si>
  <si>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</si>
  <si>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</si>
  <si>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</si>
  <si>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"Краснинский муниципальный округ" Смоленской области</t>
  </si>
  <si>
    <t>0100000000</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</si>
  <si>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</si>
  <si>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</si>
  <si>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</si>
  <si>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</si>
  <si>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Уплата налога на имущество организаций и земельного налога</t>
  </si>
  <si>
    <t>851</t>
  </si>
  <si>
    <t xml:space="preserve">                        Уплата иных платежей</t>
  </si>
  <si>
    <t>853</t>
  </si>
  <si>
    <t xml:space="preserve">                  Расходы на текущие и капитальные ремонты зданий и сооружений муниципальных учреждений</t>
  </si>
  <si>
    <t>0140102250</t>
  </si>
  <si>
    <t xml:space="preserve">                  Развитие системы информационной безопасности и защиты информационных систем от несанкционированного доступа</t>
  </si>
  <si>
    <t>0140120280</t>
  </si>
  <si>
    <t xml:space="preserve">                  Расходы на создание информационных условий для результативного развития местного самоуправления</t>
  </si>
  <si>
    <t>0140120320</t>
  </si>
  <si>
    <t>0140120370</t>
  </si>
  <si>
    <t xml:space="preserve">                  Расходы на осуществление государственных полномочий по созданию административных комиссий</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</si>
  <si>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</si>
  <si>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</si>
  <si>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</si>
  <si>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 xml:space="preserve">        Судебная система</t>
  </si>
  <si>
    <t>0105</t>
  </si>
  <si>
    <t xml:space="preserve">                  Осуществление полномочий по составлению (изменению) списков кандидатов в присяжные заседатели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</si>
  <si>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</si>
  <si>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</si>
  <si>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</si>
  <si>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</si>
  <si>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</si>
  <si>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</si>
  <si>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</si>
  <si>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муниципальный округ Смоленской области</t>
  </si>
  <si>
    <t>8100127770</t>
  </si>
  <si>
    <t xml:space="preserve">                      Резервные средства</t>
  </si>
  <si>
    <t>870</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</si>
  <si>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</si>
  <si>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</si>
  <si>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</si>
  <si>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</si>
  <si>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t>
  </si>
  <si>
    <t>0140159300</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</si>
  <si>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</si>
  <si>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</si>
  <si>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</si>
  <si>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</si>
  <si>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</si>
  <si>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</si>
  <si>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</si>
  <si>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</si>
  <si>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</si>
  <si>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</si>
  <si>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</si>
  <si>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</si>
  <si>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</si>
  <si>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</si>
  <si>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</si>
  <si>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</si>
  <si>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</si>
  <si>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</si>
  <si>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</si>
  <si>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</si>
  <si>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 xml:space="preserve">                Иные непрограмные мероприятия</t>
  </si>
  <si>
    <t>9100600000</t>
  </si>
  <si>
    <t xml:space="preserve">                  Финансовое обеспечение расходных обязательств, возникающих в ходе исполнения бюджета</t>
  </si>
  <si>
    <t>9100620560</t>
  </si>
  <si>
    <t xml:space="preserve">        Сельское хозяйство и рыболовство</t>
  </si>
  <si>
    <t>0405</t>
  </si>
  <si>
    <t xml:space="preserve">                  Расходы на подготовку проектов межевания земельных участков и на проведение кадастровых работ</t>
  </si>
  <si>
    <t>01402L5990</t>
  </si>
  <si>
    <t xml:space="preserve">        Транспорт</t>
  </si>
  <si>
    <t>0408</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</si>
  <si>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t>
  </si>
  <si>
    <t>0240100000</t>
  </si>
  <si>
    <t>0240100150</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</si>
  <si>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</si>
  <si>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</si>
  <si>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</si>
  <si>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</si>
  <si>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</si>
  <si>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</si>
  <si>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</si>
  <si>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024029Д060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</si>
  <si>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</si>
  <si>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02402SД030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</si>
  <si>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t>
  </si>
  <si>
    <t>02402SД031</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</si>
  <si>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</si>
  <si>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</si>
  <si>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</si>
  <si>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</si>
  <si>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</si>
  <si>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</si>
  <si>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Муниципальная программа "Создание благоприятного предпринимательского климата на территории муниципального образования "Краснинский муниципальный округ"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</si>
  <si>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</si>
  <si>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</si>
  <si>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</si>
  <si>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</si>
  <si>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</si>
  <si>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Расходы на предоставление грантов субъектам малого и среднего предпринимательства</t>
  </si>
  <si>
    <t>04401S1340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</si>
  <si>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</si>
  <si>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</si>
  <si>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</si>
  <si>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</si>
  <si>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</si>
  <si>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</si>
  <si>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</si>
  <si>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</si>
  <si>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и оплаты коммунальных услуг по содержанию жилых и нежилых помещений</t>
  </si>
  <si>
    <t>9100500000</t>
  </si>
  <si>
    <t xml:space="preserve">                  Расходы на перечисление взносов на капитальный ремонт за жилые и нежилые помещения</t>
  </si>
  <si>
    <t>9100520330</t>
  </si>
  <si>
    <t xml:space="preserve">                  Расходы на оплату коммунальных услуг по содержанию жилых и нежилых помещений</t>
  </si>
  <si>
    <t>9100520340</t>
  </si>
  <si>
    <t xml:space="preserve">                  Расходы на содержание и ремонт жилых и нежилых помещений</t>
  </si>
  <si>
    <t>9100520450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</si>
  <si>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</si>
  <si>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</si>
  <si>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и благоустройство муниципального образования "Краснинский муниципальный округ" Смоленской области</t>
  </si>
  <si>
    <t>0300000000</t>
  </si>
  <si>
    <t xml:space="preserve">                Региональный проект "Модернизация коммунальной инфраструктуры"</t>
  </si>
  <si>
    <t>031И300000</t>
  </si>
  <si>
    <t xml:space="preserve">                  Расходы на реализацию мероприятий по модернизации коммунальной инфраструктуры</t>
  </si>
  <si>
    <t>031И351540</t>
  </si>
  <si>
    <t xml:space="preserve">                Комплекс процессных мероприятий "Обеспечение условий для выполнения работ в области коммунального хозяйства"</t>
  </si>
  <si>
    <t>0340200000</t>
  </si>
  <si>
    <t xml:space="preserve">                  Реализация прочих мероприятий в области коммунального хозяйства</t>
  </si>
  <si>
    <t>0340220440</t>
  </si>
  <si>
    <t xml:space="preserve">                  Расходы на развитие систем теплоснабжения, газоснабжения, водоснабжения, водоотведения и очистки сточных вод</t>
  </si>
  <si>
    <t>0340240020</t>
  </si>
  <si>
    <t xml:space="preserve">                Комплекс процессных мероприятий "Создание условий для устойчивого развития и функционирования жилищно-коммунального хозяйства"</t>
  </si>
  <si>
    <t>0340400000</t>
  </si>
  <si>
    <t xml:space="preserve">                  Субсидии муниципальным предприятиям на компенсацию недополученных доходов от предоставления услуг муниципальной бани</t>
  </si>
  <si>
    <t>0340460060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</si>
  <si>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</si>
  <si>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</si>
  <si>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Субсидия муниципальным предприятиям на возмещение затрат в связи с оказанием услуг</t>
  </si>
  <si>
    <t>0340460070</t>
  </si>
  <si>
    <t xml:space="preserve">        Благоустройство</t>
  </si>
  <si>
    <t>0503</t>
  </si>
  <si>
    <t xml:space="preserve">                Комплекс процессных мероприятий "Благоустройство территории"</t>
  </si>
  <si>
    <t>0340300000</t>
  </si>
  <si>
    <t xml:space="preserve">                  Расходы на освещение улиц</t>
  </si>
  <si>
    <t>0340320490</t>
  </si>
  <si>
    <t xml:space="preserve">          Муниципальная программа "Формирование современной городской среды на территории муниципального образования "Краснинский муниципальный округ" Смоленской области</t>
  </si>
  <si>
    <t>1700000000</t>
  </si>
  <si>
    <t xml:space="preserve">                Региональный проект "Формирование комфортной городской среды"</t>
  </si>
  <si>
    <t>171И400000</t>
  </si>
  <si>
    <t xml:space="preserve">                  Расходы на реализацию программ формирования современной городской среды</t>
  </si>
  <si>
    <t>171И455550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</si>
  <si>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</si>
  <si>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</si>
  <si>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</si>
  <si>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</si>
  <si>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муниципальный округ" Смоленской области</t>
  </si>
  <si>
    <t>1300000000</t>
  </si>
  <si>
    <t xml:space="preserve">                Комплекс процессных мероприятий "Обращение с твердыми коммунальными и отходами"</t>
  </si>
  <si>
    <t>1340100000</t>
  </si>
  <si>
    <t xml:space="preserve">                  Ликвидация мест несанкционированного размещения отходов</t>
  </si>
  <si>
    <t>1340120470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</si>
  <si>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</si>
  <si>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</si>
  <si>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</si>
  <si>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</si>
  <si>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Иные пенсии, социальные доплаты к пенсиям</t>
  </si>
  <si>
    <t>312</t>
  </si>
  <si>
    <t xml:space="preserve">                Ведомственный проект "Оказание государственной поддержки детям-сиротам"</t>
  </si>
  <si>
    <t>0830100000</t>
  </si>
  <si>
    <t xml:space="preserve">                  Расходы на проведение ремонта одного из жилых помещений, нуждающихся в ремонте и принадлежащих на праве собственности детям-сиротам и детям, оставшимся без попечения родителей, лицам из их числа</t>
  </si>
  <si>
    <t>08301S0220</t>
  </si>
  <si>
    <t xml:space="preserve">                  Обеспечение детей-сирот и детей, оставшихся без попечения родителей, лиц из их числа жилыми помещениями</t>
  </si>
  <si>
    <t>08301S0230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</si>
  <si>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</si>
  <si>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</si>
  <si>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муниципальный округ"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</si>
  <si>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</si>
  <si>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</si>
  <si>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</si>
  <si>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</si>
  <si>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</si>
  <si>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</si>
  <si>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</si>
  <si>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</si>
  <si>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</si>
  <si>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</si>
  <si>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</si>
  <si>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</si>
  <si>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</si>
  <si>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</si>
  <si>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</si>
  <si>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</si>
  <si>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</si>
  <si>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Массовый спорт</t>
  </si>
  <si>
    <t>1102</t>
  </si>
  <si>
    <t xml:space="preserve">                Комплекс процессных мероприятий "Развитие инфраструктуры физической культуры и спорта"</t>
  </si>
  <si>
    <t>0640300000</t>
  </si>
  <si>
    <t xml:space="preserve">                  Расходы на оснащение объектов спортивной инфраструктуры спортивно-технологическим оборудованием</t>
  </si>
  <si>
    <t>06403L2280</t>
  </si>
  <si>
    <t xml:space="preserve">                  Расходы на закупку и монтаж оборудования для создания "умных" спортивных площадок</t>
  </si>
  <si>
    <t>06403L7530</t>
  </si>
  <si>
    <t xml:space="preserve">                  Расходы на создание "умных" спортивных площадок</t>
  </si>
  <si>
    <t>06403S1460</t>
  </si>
  <si>
    <t xml:space="preserve">                  Расходы на подготовку основания и монтаж оборудования площадок ГТО</t>
  </si>
  <si>
    <t>06403S1810</t>
  </si>
  <si>
    <t xml:space="preserve">    Управление по развитию территорий Администрации муниципального образования "Краснинский муниципальный округ" Смоленской области</t>
  </si>
  <si>
    <t xml:space="preserve">                Комплекс процессных мероприятий "Обеспечение пожарной безопасности населения, проживающего на территории муниципального образования"</t>
  </si>
  <si>
    <t>0540300000</t>
  </si>
  <si>
    <t xml:space="preserve">                  Реализация мероприятий противопожарной направленности</t>
  </si>
  <si>
    <t>0540320250</t>
  </si>
  <si>
    <t xml:space="preserve">          Муниципальная программа "Молодежная политика и гражданско-патриотическое воспитание граждан на территории муниципального образования "Краснинский муниципальный округ" Смоленской области</t>
  </si>
  <si>
    <t>1600000000</t>
  </si>
  <si>
    <t xml:space="preserve">                Ведомственный проект "Реализация мероприятий федеральной целевой программы "Увековечивание памяти погибших при защите Отечества на 2019-2024 годы"</t>
  </si>
  <si>
    <t>1630100000</t>
  </si>
  <si>
    <t xml:space="preserve">                  Расходы на ремонт и восстановление воинских захоронений и мемориальных сооружений, находящихся вне воинских захоронений</t>
  </si>
  <si>
    <t>16301S2010</t>
  </si>
  <si>
    <t xml:space="preserve">      НАЦИОНАЛЬНАЯ ОБОРОНА</t>
  </si>
  <si>
    <t>0200</t>
  </si>
  <si>
    <t xml:space="preserve">        Мобилизационная и вневойсковая подготовка</t>
  </si>
  <si>
    <t>0203</t>
  </si>
  <si>
    <t xml:space="preserve">                Прочие расходы за счет межбюджетных трансфертов других уровней</t>
  </si>
  <si>
    <t>9100200000</t>
  </si>
  <si>
    <t xml:space="preserve">                  Осуществление первичного воинского учета</t>
  </si>
  <si>
    <t>9100251180</t>
  </si>
  <si>
    <t xml:space="preserve">        Водное хозяйство</t>
  </si>
  <si>
    <t>0406</t>
  </si>
  <si>
    <t xml:space="preserve">                  Оборудование общественных спасательных постов в местах отдыха населения</t>
  </si>
  <si>
    <t>0540320260</t>
  </si>
  <si>
    <t xml:space="preserve">                  Расходы на содержание и текущий ремонт объектов газоснабжения</t>
  </si>
  <si>
    <t>0340220310</t>
  </si>
  <si>
    <t xml:space="preserve">                  Расходы на строительство, реконструкцию, капитальный ремонт шахтных колодцев</t>
  </si>
  <si>
    <t>03402S1980</t>
  </si>
  <si>
    <t xml:space="preserve">                  Прочее благоустройство</t>
  </si>
  <si>
    <t>0340320480</t>
  </si>
  <si>
    <t xml:space="preserve">                  Расходы на сбор и удаление твердых бытовых отходов, ликвидацию несанкционированных свалок</t>
  </si>
  <si>
    <t>0340320500</t>
  </si>
  <si>
    <t xml:space="preserve">                  Расходы на организацию и содержание мест захоронений</t>
  </si>
  <si>
    <t>0340320510</t>
  </si>
  <si>
    <t xml:space="preserve">                  Расходы по погребению умерших (погибших) граждан, не имеющих супруга, близких родственников либо законного представителя умершего</t>
  </si>
  <si>
    <t>0340320520</t>
  </si>
  <si>
    <t xml:space="preserve">                  Расходы на озеленение</t>
  </si>
  <si>
    <t>0340320530</t>
  </si>
  <si>
    <t xml:space="preserve">                  Расходы на устройство детских игровых площадок</t>
  </si>
  <si>
    <t>03403S1170</t>
  </si>
  <si>
    <t>ВСЕГО РАСХОДОВ:</t>
  </si>
  <si>
    <r>
      <t xml:space="preserve">постановлением Администрации  муниципального образования "Краснинский муниципальный округ" Смоленской области                                                   от </t>
    </r>
    <r>
      <rPr>
        <u/>
        <sz val="14"/>
        <color rgb="FF000000"/>
        <rFont val="Times New Roman"/>
        <family val="1"/>
        <charset val="204"/>
      </rPr>
      <t>08.08.2025</t>
    </r>
    <r>
      <rPr>
        <sz val="14"/>
        <color rgb="FF000000"/>
        <rFont val="Times New Roman"/>
        <family val="1"/>
        <charset val="204"/>
      </rPr>
      <t xml:space="preserve"> г № </t>
    </r>
    <r>
      <rPr>
        <u/>
        <sz val="14"/>
        <color rgb="FF000000"/>
        <rFont val="Times New Roman"/>
        <family val="1"/>
        <charset val="204"/>
      </rPr>
      <t>692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</si>
</sst>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26"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4"/>
      <name val="Times New Roman"/>
      <family val="1"/>
      <charset val="204"/>
    </font>
    <font>
      <sz val="8"/>
      <color rgb="FF000000"/>
      <name val="Arial"/>
      <family val="2"/>
      <charset val="204"/>
    </font>
    <font>
      <sz val="14"/>
      <color rgb="FF000000"/>
      <name val="Times New Roman"/>
      <family val="1"/>
      <charset val="204"/>
    </font>
    <font>
      <b/>
      <sz val="14"/>
      <color rgb="FF000000"/>
      <name val="Times New Roman"/>
      <family val="1"/>
      <charset val="204"/>
    </font>
    <font>
      <sz val="14"/>
      <color indexed="8"/>
      <name val="Times New Roman"/>
      <family val="1"/>
      <charset val="204"/>
    </font>
    <font>
      <b/>
      <sz val="12"/>
      <color rgb="FF000000"/>
      <name val="Arial Cyr"/>
    </font>
    <font>
      <sz val="10"/>
      <color rgb="FF000000"/>
      <name val="Arial Cyr"/>
    </font>
    <font>
      <b/>
      <sz val="10"/>
      <color rgb="FF000000"/>
      <name val="Arial CYR"/>
    </font>
    <font>
      <u/>
      <sz val="14"/>
      <color rgb="FF000000"/>
      <name val="Times New Roman"/>
      <family val="1"/>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6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style="hair">
        <color rgb="FF000000"/>
      </bottom>
      <diagonal/>
    </border>
    <border>
      <left/>
      <right/>
      <top style="hair">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1">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49" fontId="18" fillId="0" borderId="16">
      <alignment horizontal="center" vertical="center" wrapText="1"/>
    </xf>
    <xf numFmtId="49" fontId="18" fillId="0" borderId="18">
      <alignment horizontal="center" vertical="center" wrapText="1"/>
    </xf>
    <xf numFmtId="0" fontId="22" fillId="0" borderId="1">
      <alignment horizontal="center"/>
    </xf>
    <xf numFmtId="0" fontId="23" fillId="0" borderId="1"/>
    <xf numFmtId="0" fontId="16" fillId="0" borderId="1"/>
    <xf numFmtId="0" fontId="23" fillId="0" borderId="1">
      <alignment horizontal="right"/>
    </xf>
    <xf numFmtId="0" fontId="23" fillId="0" borderId="16">
      <alignment horizontal="center" vertical="center" wrapText="1"/>
    </xf>
    <xf numFmtId="0" fontId="24" fillId="0" borderId="16">
      <alignment vertical="top" wrapText="1"/>
    </xf>
    <xf numFmtId="1" fontId="23" fillId="0" borderId="16">
      <alignment horizontal="center" vertical="top" shrinkToFit="1"/>
    </xf>
    <xf numFmtId="4" fontId="24" fillId="5" borderId="16">
      <alignment horizontal="right" vertical="top" shrinkToFit="1"/>
    </xf>
    <xf numFmtId="10" fontId="24" fillId="5" borderId="16">
      <alignment horizontal="right" vertical="top" shrinkToFit="1"/>
    </xf>
    <xf numFmtId="0" fontId="24" fillId="0" borderId="16">
      <alignment horizontal="left"/>
    </xf>
    <xf numFmtId="4" fontId="24" fillId="4" borderId="16">
      <alignment horizontal="right" vertical="top" shrinkToFit="1"/>
    </xf>
    <xf numFmtId="10" fontId="24" fillId="4" borderId="16">
      <alignment horizontal="right" vertical="top" shrinkToFit="1"/>
    </xf>
    <xf numFmtId="0" fontId="23" fillId="0" borderId="1">
      <alignment horizontal="left" wrapText="1"/>
    </xf>
  </cellStyleXfs>
  <cellXfs count="172">
    <xf numFmtId="0" fontId="0" fillId="0" borderId="0" xfId="0"/>
    <xf numFmtId="0" fontId="0" fillId="0" borderId="0" xfId="0" applyProtection="1">
      <protection locked="0"/>
    </xf>
    <xf numFmtId="0" fontId="4" fillId="0" borderId="1" xfId="5" applyNumberFormat="1" applyProtection="1"/>
    <xf numFmtId="0" fontId="5" fillId="0" borderId="1" xfId="7" applyNumberFormat="1" applyProtection="1"/>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 fontId="7" fillId="0" borderId="18" xfId="67" applyNumberFormat="1" applyProtection="1">
      <alignment horizontal="right"/>
    </xf>
    <xf numFmtId="4" fontId="7" fillId="0" borderId="33" xfId="68" applyNumberFormat="1" applyProtection="1">
      <alignment horizontal="right"/>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19" fillId="0" borderId="60" xfId="37" applyNumberFormat="1" applyFont="1" applyBorder="1" applyProtection="1">
      <alignment horizontal="center" vertical="center" wrapText="1"/>
    </xf>
    <xf numFmtId="49" fontId="19" fillId="0" borderId="18" xfId="37" applyNumberFormat="1" applyFont="1" applyProtection="1">
      <alignment horizontal="center" vertical="center" wrapText="1"/>
    </xf>
    <xf numFmtId="2" fontId="19" fillId="0" borderId="60" xfId="37" applyNumberFormat="1" applyFont="1" applyBorder="1" applyProtection="1">
      <alignment horizontal="center" vertical="center" wrapText="1"/>
    </xf>
    <xf numFmtId="0" fontId="20" fillId="0" borderId="1" xfId="2" applyNumberFormat="1" applyFont="1" applyProtection="1">
      <alignment horizontal="center" wrapText="1"/>
    </xf>
    <xf numFmtId="0" fontId="20" fillId="0" borderId="2" xfId="3" applyNumberFormat="1" applyFont="1" applyProtection="1"/>
    <xf numFmtId="0" fontId="20" fillId="0" borderId="1" xfId="4" applyNumberFormat="1" applyFont="1" applyProtection="1"/>
    <xf numFmtId="0" fontId="19" fillId="0" borderId="1" xfId="5" applyNumberFormat="1" applyFont="1" applyProtection="1"/>
    <xf numFmtId="0" fontId="20" fillId="0" borderId="3" xfId="9" applyNumberFormat="1" applyFont="1" applyProtection="1"/>
    <xf numFmtId="0" fontId="19" fillId="0" borderId="5" xfId="11" applyNumberFormat="1" applyFont="1" applyProtection="1"/>
    <xf numFmtId="0" fontId="19" fillId="0" borderId="1" xfId="12" applyNumberFormat="1" applyFont="1" applyProtection="1">
      <alignment horizontal="left"/>
    </xf>
    <xf numFmtId="0" fontId="19" fillId="0" borderId="1" xfId="13" applyNumberFormat="1" applyFont="1" applyProtection="1">
      <alignment horizontal="center" vertical="top"/>
    </xf>
    <xf numFmtId="49" fontId="19" fillId="0" borderId="6" xfId="14" applyNumberFormat="1" applyFont="1" applyProtection="1">
      <alignment horizontal="right"/>
    </xf>
    <xf numFmtId="0" fontId="19" fillId="0" borderId="8" xfId="16" applyNumberFormat="1" applyFont="1" applyProtection="1"/>
    <xf numFmtId="0" fontId="19" fillId="0" borderId="1" xfId="19" applyNumberFormat="1" applyFont="1" applyProtection="1"/>
    <xf numFmtId="0" fontId="19" fillId="0" borderId="6" xfId="21" applyNumberFormat="1" applyFont="1" applyProtection="1">
      <alignment horizontal="right"/>
    </xf>
    <xf numFmtId="49" fontId="19" fillId="0" borderId="1" xfId="23" applyNumberFormat="1" applyFont="1" applyProtection="1"/>
    <xf numFmtId="0" fontId="19" fillId="0" borderId="1" xfId="12" applyNumberFormat="1" applyFont="1" applyBorder="1" applyProtection="1">
      <alignment horizontal="left"/>
    </xf>
    <xf numFmtId="0" fontId="19" fillId="0" borderId="1" xfId="21" applyNumberFormat="1" applyFont="1" applyBorder="1" applyProtection="1">
      <alignment horizontal="right"/>
    </xf>
    <xf numFmtId="0" fontId="19" fillId="0" borderId="1" xfId="16" applyNumberFormat="1" applyFont="1" applyBorder="1" applyProtection="1"/>
    <xf numFmtId="0" fontId="19" fillId="0" borderId="1" xfId="5" applyNumberFormat="1" applyFont="1" applyBorder="1" applyProtection="1"/>
    <xf numFmtId="0" fontId="19" fillId="0" borderId="1" xfId="30" applyNumberFormat="1" applyFont="1" applyBorder="1" applyProtection="1">
      <alignment horizontal="left"/>
    </xf>
    <xf numFmtId="49" fontId="19" fillId="0" borderId="1" xfId="31" applyNumberFormat="1" applyFont="1" applyBorder="1" applyProtection="1"/>
    <xf numFmtId="0" fontId="19" fillId="0" borderId="1" xfId="7" applyNumberFormat="1" applyFont="1" applyBorder="1" applyProtection="1"/>
    <xf numFmtId="0" fontId="19" fillId="0" borderId="1" xfId="34" applyNumberFormat="1" applyFont="1" applyBorder="1" applyProtection="1"/>
    <xf numFmtId="0" fontId="20" fillId="0" borderId="1" xfId="1" applyNumberFormat="1" applyFont="1" applyProtection="1"/>
    <xf numFmtId="49" fontId="19" fillId="0" borderId="16" xfId="35" applyNumberFormat="1" applyFont="1" applyProtection="1">
      <alignment horizontal="center" vertical="center" wrapText="1"/>
    </xf>
    <xf numFmtId="0" fontId="19" fillId="0" borderId="1" xfId="7" applyNumberFormat="1" applyFont="1" applyProtection="1"/>
    <xf numFmtId="0" fontId="17" fillId="0" borderId="0" xfId="0" applyFont="1" applyProtection="1">
      <protection locked="0"/>
    </xf>
    <xf numFmtId="49" fontId="19" fillId="0" borderId="60" xfId="35" applyNumberFormat="1" applyFont="1" applyBorder="1" applyProtection="1">
      <alignment horizontal="center" vertical="center" wrapText="1"/>
    </xf>
    <xf numFmtId="0" fontId="19" fillId="0" borderId="61" xfId="39" applyNumberFormat="1" applyFont="1" applyBorder="1" applyProtection="1">
      <alignment horizontal="left" wrapText="1"/>
    </xf>
    <xf numFmtId="0" fontId="19" fillId="0" borderId="62" xfId="46" applyNumberFormat="1" applyFont="1" applyBorder="1" applyProtection="1">
      <alignment horizontal="left" wrapText="1" indent="1"/>
    </xf>
    <xf numFmtId="0" fontId="19" fillId="0" borderId="24" xfId="53" applyNumberFormat="1" applyFont="1" applyBorder="1" applyProtection="1">
      <alignment horizontal="left" wrapText="1" indent="2"/>
    </xf>
    <xf numFmtId="4" fontId="7" fillId="0" borderId="17" xfId="42" applyNumberFormat="1" applyBorder="1" applyProtection="1">
      <alignment horizontal="right"/>
    </xf>
    <xf numFmtId="49" fontId="7" fillId="0" borderId="63" xfId="48" applyNumberFormat="1" applyBorder="1" applyProtection="1">
      <alignment horizontal="center"/>
    </xf>
    <xf numFmtId="49" fontId="19" fillId="0" borderId="27" xfId="35" applyNumberFormat="1" applyFont="1" applyBorder="1" applyProtection="1">
      <alignment horizontal="center" vertical="center" wrapText="1"/>
    </xf>
    <xf numFmtId="49" fontId="19" fillId="0" borderId="27" xfId="38" applyNumberFormat="1" applyFont="1" applyBorder="1" applyProtection="1">
      <alignment horizontal="center" vertical="center" wrapText="1"/>
    </xf>
    <xf numFmtId="49" fontId="19" fillId="0" borderId="60" xfId="40" applyNumberFormat="1" applyFont="1" applyBorder="1" applyProtection="1">
      <alignment horizontal="center" wrapText="1"/>
    </xf>
    <xf numFmtId="49" fontId="19" fillId="0" borderId="60" xfId="41" applyNumberFormat="1" applyFont="1" applyBorder="1" applyProtection="1">
      <alignment horizontal="center"/>
    </xf>
    <xf numFmtId="4" fontId="19" fillId="0" borderId="60" xfId="42" applyNumberFormat="1" applyFont="1" applyBorder="1" applyProtection="1">
      <alignment horizontal="right"/>
    </xf>
    <xf numFmtId="4" fontId="19" fillId="0" borderId="60" xfId="43" applyNumberFormat="1" applyFont="1" applyBorder="1" applyProtection="1">
      <alignment horizontal="right"/>
    </xf>
    <xf numFmtId="49" fontId="19" fillId="0" borderId="60" xfId="47" applyNumberFormat="1" applyFont="1" applyBorder="1" applyProtection="1">
      <alignment horizontal="center" wrapText="1"/>
    </xf>
    <xf numFmtId="49" fontId="19" fillId="0" borderId="60" xfId="48" applyNumberFormat="1" applyFont="1" applyBorder="1" applyProtection="1">
      <alignment horizontal="center"/>
    </xf>
    <xf numFmtId="0" fontId="19" fillId="0" borderId="60" xfId="7" applyNumberFormat="1" applyFont="1" applyBorder="1" applyProtection="1"/>
    <xf numFmtId="49" fontId="19" fillId="0" borderId="60" xfId="54" applyNumberFormat="1" applyFont="1" applyBorder="1" applyProtection="1">
      <alignment horizontal="center"/>
    </xf>
    <xf numFmtId="49" fontId="19" fillId="0" borderId="60" xfId="55" applyNumberFormat="1" applyFont="1" applyBorder="1" applyProtection="1">
      <alignment horizontal="center"/>
    </xf>
    <xf numFmtId="165" fontId="19" fillId="0" borderId="60" xfId="42" applyNumberFormat="1" applyFont="1" applyBorder="1" applyProtection="1">
      <alignment horizontal="right"/>
    </xf>
    <xf numFmtId="49" fontId="21" fillId="0" borderId="60" xfId="186" applyFont="1" applyBorder="1" applyAlignment="1">
      <alignment horizontal="center" vertical="center" wrapText="1"/>
    </xf>
    <xf numFmtId="49" fontId="19" fillId="0" borderId="60" xfId="186" applyNumberFormat="1" applyFont="1" applyBorder="1" applyProtection="1">
      <alignment horizontal="center" vertical="center" wrapText="1"/>
    </xf>
    <xf numFmtId="49" fontId="19" fillId="0" borderId="60" xfId="187" applyNumberFormat="1" applyFont="1" applyBorder="1" applyAlignment="1" applyProtection="1">
      <alignment horizontal="center" vertical="center" wrapText="1"/>
    </xf>
    <xf numFmtId="49" fontId="19" fillId="0" borderId="60" xfId="187" applyNumberFormat="1" applyFont="1" applyBorder="1" applyProtection="1">
      <alignment horizontal="center" vertical="center" wrapText="1"/>
    </xf>
    <xf numFmtId="0" fontId="19" fillId="0" borderId="1" xfId="60" applyNumberFormat="1" applyFont="1" applyProtection="1">
      <alignment horizontal="left" wrapText="1"/>
    </xf>
    <xf numFmtId="0" fontId="19" fillId="0" borderId="1" xfId="81" applyNumberFormat="1" applyFont="1" applyProtection="1">
      <alignment horizontal="center" wrapText="1"/>
    </xf>
    <xf numFmtId="49" fontId="19" fillId="0" borderId="1" xfId="61" applyNumberFormat="1" applyFont="1" applyProtection="1">
      <alignment horizontal="center" wrapText="1"/>
    </xf>
    <xf numFmtId="49" fontId="19" fillId="0" borderId="1" xfId="52" applyNumberFormat="1" applyFont="1" applyProtection="1">
      <alignment horizontal="center"/>
    </xf>
    <xf numFmtId="49" fontId="7" fillId="0" borderId="64" xfId="37" applyNumberFormat="1" applyBorder="1" applyProtection="1">
      <alignment horizontal="center" vertical="center" wrapText="1"/>
    </xf>
    <xf numFmtId="49" fontId="7" fillId="0" borderId="65" xfId="38" applyNumberFormat="1" applyBorder="1" applyProtection="1">
      <alignment horizontal="center" vertical="center" wrapText="1"/>
    </xf>
    <xf numFmtId="0" fontId="4" fillId="0" borderId="63" xfId="89" applyNumberFormat="1" applyBorder="1" applyProtection="1"/>
    <xf numFmtId="4" fontId="7" fillId="0" borderId="64" xfId="67" applyNumberFormat="1" applyBorder="1" applyProtection="1">
      <alignment horizontal="right"/>
    </xf>
    <xf numFmtId="0" fontId="20" fillId="0" borderId="1" xfId="83" applyNumberFormat="1" applyFont="1" applyBorder="1" applyProtection="1"/>
    <xf numFmtId="49" fontId="19" fillId="0" borderId="1" xfId="84" applyNumberFormat="1" applyFont="1" applyBorder="1" applyProtection="1">
      <alignment horizontal="left"/>
    </xf>
    <xf numFmtId="0" fontId="19" fillId="0" borderId="1" xfId="64" applyNumberFormat="1" applyFont="1" applyBorder="1" applyProtection="1"/>
    <xf numFmtId="49" fontId="19" fillId="0" borderId="1" xfId="63" applyNumberFormat="1" applyFont="1" applyBorder="1" applyProtection="1"/>
    <xf numFmtId="49" fontId="19" fillId="0" borderId="60" xfId="38" applyNumberFormat="1" applyFont="1" applyBorder="1" applyProtection="1">
      <alignment horizontal="center" vertical="center" wrapText="1"/>
    </xf>
    <xf numFmtId="0" fontId="19" fillId="0" borderId="60" xfId="65" applyNumberFormat="1" applyFont="1" applyBorder="1" applyProtection="1">
      <alignment horizontal="left" wrapText="1"/>
    </xf>
    <xf numFmtId="4" fontId="19" fillId="0" borderId="60" xfId="42" applyNumberFormat="1" applyFont="1" applyBorder="1" applyAlignment="1" applyProtection="1">
      <alignment horizontal="right"/>
    </xf>
    <xf numFmtId="0" fontId="19" fillId="0" borderId="60" xfId="86" applyNumberFormat="1" applyFont="1" applyBorder="1" applyProtection="1">
      <alignment horizontal="left" wrapText="1"/>
    </xf>
    <xf numFmtId="49" fontId="19" fillId="0" borderId="60" xfId="87" applyNumberFormat="1" applyFont="1" applyBorder="1" applyProtection="1">
      <alignment horizontal="center"/>
    </xf>
    <xf numFmtId="0" fontId="19" fillId="0" borderId="60" xfId="89" applyNumberFormat="1" applyFont="1" applyBorder="1" applyProtection="1"/>
    <xf numFmtId="0" fontId="19" fillId="0" borderId="60" xfId="89" applyNumberFormat="1" applyFont="1" applyBorder="1" applyAlignment="1" applyProtection="1">
      <alignment horizontal="right"/>
    </xf>
    <xf numFmtId="0" fontId="19" fillId="0" borderId="60" xfId="91" applyNumberFormat="1" applyFont="1" applyBorder="1" applyProtection="1">
      <alignment horizontal="left" wrapText="1" indent="1"/>
    </xf>
    <xf numFmtId="49" fontId="19" fillId="0" borderId="60" xfId="92" applyNumberFormat="1" applyFont="1" applyBorder="1" applyProtection="1">
      <alignment horizontal="center" wrapText="1"/>
    </xf>
    <xf numFmtId="49" fontId="19" fillId="0" borderId="60" xfId="85" applyNumberFormat="1" applyFont="1" applyBorder="1" applyProtection="1">
      <alignment horizontal="center"/>
    </xf>
    <xf numFmtId="4" fontId="19" fillId="0" borderId="60" xfId="67" applyNumberFormat="1" applyFont="1" applyBorder="1" applyProtection="1">
      <alignment horizontal="right"/>
    </xf>
    <xf numFmtId="4" fontId="19" fillId="0" borderId="60" xfId="68" applyNumberFormat="1" applyFont="1" applyBorder="1" applyProtection="1">
      <alignment horizontal="right"/>
    </xf>
    <xf numFmtId="4" fontId="19" fillId="0" borderId="60" xfId="67" applyNumberFormat="1" applyFont="1" applyBorder="1" applyAlignment="1" applyProtection="1">
      <alignment horizontal="right"/>
    </xf>
    <xf numFmtId="0" fontId="19" fillId="0" borderId="60" xfId="94" applyNumberFormat="1" applyFont="1" applyBorder="1" applyProtection="1">
      <alignment horizontal="left" wrapText="1" indent="2"/>
    </xf>
    <xf numFmtId="49" fontId="19" fillId="0" borderId="60" xfId="48" applyNumberFormat="1" applyFont="1" applyBorder="1" applyAlignment="1" applyProtection="1">
      <alignment horizontal="right"/>
    </xf>
    <xf numFmtId="0" fontId="19" fillId="0" borderId="60" xfId="53" applyNumberFormat="1" applyFont="1" applyBorder="1" applyProtection="1">
      <alignment horizontal="left" wrapText="1" indent="2"/>
    </xf>
    <xf numFmtId="49" fontId="19" fillId="0" borderId="60" xfId="96" applyNumberFormat="1" applyFont="1" applyBorder="1" applyProtection="1">
      <alignment horizontal="center"/>
    </xf>
    <xf numFmtId="0" fontId="23" fillId="0" borderId="1" xfId="189" applyNumberFormat="1" applyProtection="1"/>
    <xf numFmtId="0" fontId="0" fillId="0" borderId="1" xfId="190" applyFont="1" applyProtection="1">
      <protection locked="0"/>
    </xf>
    <xf numFmtId="0" fontId="19" fillId="0" borderId="1" xfId="191" applyNumberFormat="1" applyFont="1" applyProtection="1">
      <alignment horizontal="right"/>
    </xf>
    <xf numFmtId="0" fontId="19" fillId="0" borderId="1" xfId="191" applyFont="1">
      <alignment horizontal="right"/>
    </xf>
    <xf numFmtId="0" fontId="19" fillId="0" borderId="1" xfId="191" applyFont="1" applyFill="1">
      <alignment horizontal="right"/>
    </xf>
    <xf numFmtId="0" fontId="23" fillId="0" borderId="1" xfId="191">
      <alignment horizontal="right"/>
    </xf>
    <xf numFmtId="0" fontId="19" fillId="0" borderId="60" xfId="192" applyFont="1" applyBorder="1">
      <alignment horizontal="center" vertical="center" wrapText="1"/>
    </xf>
    <xf numFmtId="0" fontId="19" fillId="0" borderId="60" xfId="192" applyNumberFormat="1" applyFont="1" applyBorder="1" applyAlignment="1" applyProtection="1">
      <alignment horizontal="center" vertical="center" wrapText="1"/>
    </xf>
    <xf numFmtId="0" fontId="19" fillId="0" borderId="60" xfId="192" applyFont="1" applyFill="1" applyBorder="1">
      <alignment horizontal="center" vertical="center" wrapText="1"/>
    </xf>
    <xf numFmtId="0" fontId="19" fillId="0" borderId="60" xfId="192" applyNumberFormat="1" applyFont="1" applyFill="1" applyBorder="1">
      <alignment horizontal="center" vertical="center" wrapText="1"/>
    </xf>
    <xf numFmtId="0" fontId="23" fillId="0" borderId="17" xfId="192" applyBorder="1">
      <alignment horizontal="center" vertical="center" wrapText="1"/>
    </xf>
    <xf numFmtId="0" fontId="19" fillId="0" borderId="18" xfId="193" applyNumberFormat="1" applyFont="1" applyBorder="1" applyProtection="1">
      <alignment vertical="top" wrapText="1"/>
    </xf>
    <xf numFmtId="0" fontId="19" fillId="0" borderId="18" xfId="193" applyNumberFormat="1" applyFont="1" applyBorder="1" applyAlignment="1" applyProtection="1">
      <alignment horizontal="center" vertical="top" wrapText="1"/>
    </xf>
    <xf numFmtId="1" fontId="19" fillId="0" borderId="18" xfId="194" applyNumberFormat="1" applyFont="1" applyBorder="1" applyProtection="1">
      <alignment horizontal="center" vertical="top" shrinkToFit="1"/>
    </xf>
    <xf numFmtId="4" fontId="19" fillId="0" borderId="18" xfId="195" applyNumberFormat="1" applyFont="1" applyFill="1" applyBorder="1" applyProtection="1">
      <alignment horizontal="right" vertical="top" shrinkToFit="1"/>
    </xf>
    <xf numFmtId="165" fontId="19" fillId="0" borderId="18" xfId="195" applyNumberFormat="1" applyFont="1" applyFill="1" applyBorder="1" applyProtection="1">
      <alignment horizontal="right" vertical="top" shrinkToFit="1"/>
    </xf>
    <xf numFmtId="10" fontId="24" fillId="5" borderId="16" xfId="196" applyNumberFormat="1" applyProtection="1">
      <alignment horizontal="right" vertical="top" shrinkToFit="1"/>
    </xf>
    <xf numFmtId="0" fontId="19" fillId="0" borderId="16" xfId="193" applyNumberFormat="1" applyFont="1" applyProtection="1">
      <alignment vertical="top" wrapText="1"/>
    </xf>
    <xf numFmtId="1" fontId="19" fillId="0" borderId="16" xfId="194" applyNumberFormat="1" applyFont="1" applyProtection="1">
      <alignment horizontal="center" vertical="top" shrinkToFit="1"/>
    </xf>
    <xf numFmtId="4" fontId="19" fillId="0" borderId="16" xfId="195" applyNumberFormat="1" applyFont="1" applyFill="1" applyProtection="1">
      <alignment horizontal="right" vertical="top" shrinkToFit="1"/>
    </xf>
    <xf numFmtId="4" fontId="19" fillId="0" borderId="16" xfId="198" applyNumberFormat="1" applyFont="1" applyFill="1" applyProtection="1">
      <alignment horizontal="right" vertical="top" shrinkToFit="1"/>
    </xf>
    <xf numFmtId="10" fontId="24" fillId="4" borderId="16" xfId="199" applyNumberFormat="1" applyProtection="1">
      <alignment horizontal="right" vertical="top" shrinkToFit="1"/>
    </xf>
    <xf numFmtId="0" fontId="19" fillId="0" borderId="1" xfId="189" applyNumberFormat="1" applyFont="1" applyProtection="1"/>
    <xf numFmtId="0" fontId="19" fillId="0" borderId="1" xfId="189" applyNumberFormat="1" applyFont="1" applyFill="1" applyProtection="1"/>
    <xf numFmtId="0" fontId="19" fillId="0" borderId="1" xfId="200" applyNumberFormat="1" applyFont="1" applyFill="1" applyProtection="1">
      <alignment horizontal="left" wrapText="1"/>
    </xf>
    <xf numFmtId="0" fontId="23" fillId="0" borderId="1" xfId="200" applyNumberFormat="1" applyProtection="1">
      <alignment horizontal="left" wrapText="1"/>
    </xf>
    <xf numFmtId="0" fontId="17" fillId="0" borderId="1" xfId="190" applyFont="1" applyProtection="1">
      <protection locked="0"/>
    </xf>
    <xf numFmtId="0" fontId="17" fillId="0" borderId="1" xfId="190" applyFont="1" applyFill="1" applyProtection="1">
      <protection locked="0"/>
    </xf>
    <xf numFmtId="0" fontId="19" fillId="0" borderId="1" xfId="5" applyNumberFormat="1" applyFont="1" applyAlignment="1" applyProtection="1">
      <alignment horizontal="right"/>
    </xf>
    <xf numFmtId="0" fontId="19" fillId="0" borderId="1" xfId="1" applyNumberFormat="1" applyFont="1" applyBorder="1" applyAlignment="1" applyProtection="1">
      <alignment horizontal="center"/>
    </xf>
    <xf numFmtId="0" fontId="19" fillId="0" borderId="1" xfId="1" applyNumberFormat="1" applyFont="1" applyBorder="1" applyAlignment="1" applyProtection="1">
      <alignment horizontal="center" wrapText="1"/>
    </xf>
    <xf numFmtId="0" fontId="19" fillId="0" borderId="1" xfId="5" applyNumberFormat="1" applyFont="1" applyAlignment="1" applyProtection="1">
      <alignment horizontal="justify" wrapText="1"/>
    </xf>
    <xf numFmtId="0" fontId="19" fillId="0" borderId="1" xfId="32" applyNumberFormat="1" applyFont="1" applyBorder="1" applyProtection="1">
      <alignment horizontal="center"/>
    </xf>
    <xf numFmtId="0" fontId="19" fillId="0" borderId="1" xfId="32" applyFont="1" applyBorder="1">
      <alignment horizontal="center"/>
    </xf>
    <xf numFmtId="0" fontId="7" fillId="0" borderId="1" xfId="24" applyNumberFormat="1" applyProtection="1">
      <alignment horizontal="right"/>
    </xf>
    <xf numFmtId="0" fontId="7" fillId="0" borderId="1" xfId="24">
      <alignment horizontal="right"/>
    </xf>
    <xf numFmtId="0" fontId="19" fillId="0" borderId="10" xfId="25" applyNumberFormat="1" applyFont="1" applyProtection="1">
      <alignment horizontal="center"/>
    </xf>
    <xf numFmtId="0" fontId="19" fillId="0" borderId="10" xfId="25" applyFont="1">
      <alignment horizontal="center"/>
    </xf>
    <xf numFmtId="0" fontId="19" fillId="0" borderId="1" xfId="26" applyNumberFormat="1" applyFont="1" applyBorder="1" applyProtection="1">
      <alignment wrapText="1"/>
    </xf>
    <xf numFmtId="0" fontId="19" fillId="0" borderId="1" xfId="26" applyFont="1" applyBorder="1">
      <alignment wrapText="1"/>
    </xf>
    <xf numFmtId="49" fontId="19" fillId="0" borderId="1" xfId="27" applyNumberFormat="1" applyFont="1" applyBorder="1" applyProtection="1">
      <alignment horizontal="center"/>
    </xf>
    <xf numFmtId="49" fontId="19" fillId="0" borderId="1" xfId="27" applyFont="1" applyBorder="1">
      <alignment horizontal="center"/>
    </xf>
    <xf numFmtId="0" fontId="19" fillId="0" borderId="4" xfId="10" applyNumberFormat="1" applyFont="1" applyProtection="1">
      <alignment horizontal="center"/>
    </xf>
    <xf numFmtId="0" fontId="19" fillId="0" borderId="4" xfId="10" applyFont="1">
      <alignment horizontal="center"/>
    </xf>
    <xf numFmtId="49" fontId="19" fillId="0" borderId="7" xfId="15" applyNumberFormat="1" applyFont="1" applyProtection="1">
      <alignment horizontal="center"/>
    </xf>
    <xf numFmtId="49" fontId="19" fillId="0" borderId="7" xfId="15" applyFont="1">
      <alignment horizontal="center"/>
    </xf>
    <xf numFmtId="0" fontId="19" fillId="0" borderId="1" xfId="20" applyNumberFormat="1" applyFont="1" applyProtection="1">
      <alignment horizontal="center"/>
    </xf>
    <xf numFmtId="0" fontId="19" fillId="0" borderId="1" xfId="20" applyFont="1">
      <alignment horizontal="center"/>
    </xf>
    <xf numFmtId="164" fontId="19" fillId="0" borderId="9" xfId="22" applyNumberFormat="1" applyFont="1" applyProtection="1">
      <alignment horizontal="center"/>
    </xf>
    <xf numFmtId="164" fontId="19" fillId="0" borderId="9" xfId="22" applyFont="1">
      <alignment horizontal="center"/>
    </xf>
    <xf numFmtId="0" fontId="20" fillId="0" borderId="1" xfId="2" applyNumberFormat="1" applyFont="1" applyAlignment="1" applyProtection="1">
      <alignment horizontal="center" wrapText="1"/>
    </xf>
    <xf numFmtId="0" fontId="23" fillId="0" borderId="17" xfId="192" applyNumberFormat="1" applyBorder="1" applyProtection="1">
      <alignment horizontal="center" vertical="center" wrapText="1"/>
    </xf>
    <xf numFmtId="0" fontId="23" fillId="0" borderId="17" xfId="192" applyBorder="1">
      <alignment horizontal="center" vertical="center" wrapText="1"/>
    </xf>
    <xf numFmtId="0" fontId="19" fillId="0" borderId="66" xfId="192" applyNumberFormat="1" applyFont="1" applyBorder="1" applyAlignment="1" applyProtection="1">
      <alignment horizontal="center" vertical="center" wrapText="1"/>
    </xf>
    <xf numFmtId="0" fontId="19" fillId="0" borderId="67" xfId="192" applyNumberFormat="1" applyFont="1" applyBorder="1" applyAlignment="1" applyProtection="1">
      <alignment horizontal="center" vertical="center" wrapText="1"/>
    </xf>
    <xf numFmtId="0" fontId="19" fillId="0" borderId="68" xfId="192" applyNumberFormat="1" applyFont="1" applyBorder="1" applyAlignment="1" applyProtection="1">
      <alignment horizontal="center" vertical="center" wrapText="1"/>
    </xf>
    <xf numFmtId="0" fontId="19" fillId="0" borderId="16" xfId="197" applyNumberFormat="1" applyFont="1" applyProtection="1">
      <alignment horizontal="left"/>
    </xf>
    <xf numFmtId="0" fontId="19" fillId="0" borderId="16" xfId="197" applyFont="1">
      <alignment horizontal="left"/>
    </xf>
    <xf numFmtId="0" fontId="19" fillId="0" borderId="1" xfId="200" applyNumberFormat="1" applyFont="1" applyProtection="1">
      <alignment horizontal="left" wrapText="1"/>
    </xf>
    <xf numFmtId="0" fontId="19" fillId="0" borderId="1" xfId="200" applyFont="1">
      <alignment horizontal="left" wrapText="1"/>
    </xf>
    <xf numFmtId="0" fontId="19" fillId="0" borderId="60" xfId="192" applyNumberFormat="1" applyFont="1" applyFill="1" applyBorder="1" applyProtection="1">
      <alignment horizontal="center" vertical="center" wrapText="1"/>
    </xf>
    <xf numFmtId="0" fontId="19" fillId="0" borderId="60" xfId="192" applyFont="1" applyFill="1" applyBorder="1">
      <alignment horizontal="center" vertical="center" wrapText="1"/>
    </xf>
    <xf numFmtId="2" fontId="19" fillId="0" borderId="60" xfId="192" applyNumberFormat="1" applyFont="1" applyFill="1" applyBorder="1" applyProtection="1">
      <alignment horizontal="center" vertical="center" wrapText="1"/>
    </xf>
    <xf numFmtId="2" fontId="19" fillId="0" borderId="60" xfId="192" applyNumberFormat="1" applyFont="1" applyFill="1" applyBorder="1">
      <alignment horizontal="center" vertical="center" wrapText="1"/>
    </xf>
    <xf numFmtId="0" fontId="20" fillId="0" borderId="1" xfId="188" applyNumberFormat="1" applyFont="1" applyProtection="1">
      <alignment horizontal="center"/>
    </xf>
    <xf numFmtId="0" fontId="20" fillId="0" borderId="1" xfId="188" applyFont="1">
      <alignment horizontal="center"/>
    </xf>
    <xf numFmtId="0" fontId="19" fillId="0" borderId="1" xfId="191" applyNumberFormat="1" applyFont="1" applyBorder="1" applyAlignment="1" applyProtection="1">
      <alignment horizontal="left"/>
    </xf>
    <xf numFmtId="0" fontId="19" fillId="0" borderId="1" xfId="191" applyFont="1" applyBorder="1" applyAlignment="1">
      <alignment horizontal="left"/>
    </xf>
    <xf numFmtId="0" fontId="19" fillId="0" borderId="60" xfId="192" applyNumberFormat="1" applyFont="1" applyBorder="1" applyProtection="1">
      <alignment horizontal="center" vertical="center" wrapText="1"/>
    </xf>
    <xf numFmtId="0" fontId="19" fillId="0" borderId="60" xfId="192" applyFont="1" applyBorder="1">
      <alignment horizontal="center" vertical="center" wrapText="1"/>
    </xf>
    <xf numFmtId="0" fontId="19" fillId="0" borderId="60" xfId="192" applyNumberFormat="1" applyFont="1" applyBorder="1" applyAlignment="1" applyProtection="1">
      <alignment horizontal="center" vertical="center" wrapText="1"/>
    </xf>
    <xf numFmtId="0" fontId="20" fillId="0" borderId="1" xfId="82" applyNumberFormat="1" applyFont="1" applyProtection="1">
      <alignment horizontal="center"/>
    </xf>
    <xf numFmtId="0" fontId="20" fillId="0" borderId="1" xfId="82" applyFont="1">
      <alignment horizontal="center"/>
    </xf>
    <xf numFmtId="0" fontId="19" fillId="0" borderId="1" xfId="24" applyNumberFormat="1" applyFont="1" applyProtection="1">
      <alignment horizontal="right"/>
    </xf>
    <xf numFmtId="0" fontId="19" fillId="0" borderId="1" xfId="24" applyFont="1">
      <alignment horizontal="right"/>
    </xf>
  </cellXfs>
  <cellStyles count="201">
    <cellStyle name="br" xfId="181" xr:uid="{00000000-0005-0000-0000-000000000000}"/>
    <cellStyle name="col" xfId="180" xr:uid="{00000000-0005-0000-0000-000001000000}"/>
    <cellStyle name="style0" xfId="182" xr:uid="{00000000-0005-0000-0000-000002000000}"/>
    <cellStyle name="td" xfId="183" xr:uid="{00000000-0005-0000-0000-000003000000}"/>
    <cellStyle name="tr" xfId="179" xr:uid="{00000000-0005-0000-0000-000004000000}"/>
    <cellStyle name="xl100" xfId="64" xr:uid="{00000000-0005-0000-0000-000005000000}"/>
    <cellStyle name="xl101" xfId="69" xr:uid="{00000000-0005-0000-0000-000006000000}"/>
    <cellStyle name="xl102" xfId="79" xr:uid="{00000000-0005-0000-0000-000007000000}"/>
    <cellStyle name="xl103" xfId="83" xr:uid="{00000000-0005-0000-0000-000008000000}"/>
    <cellStyle name="xl104" xfId="91" xr:uid="{00000000-0005-0000-0000-000009000000}"/>
    <cellStyle name="xl105" xfId="86" xr:uid="{00000000-0005-0000-0000-00000A000000}"/>
    <cellStyle name="xl106" xfId="94" xr:uid="{00000000-0005-0000-0000-00000B000000}"/>
    <cellStyle name="xl107" xfId="97" xr:uid="{00000000-0005-0000-0000-00000C000000}"/>
    <cellStyle name="xl108" xfId="81" xr:uid="{00000000-0005-0000-0000-00000D000000}"/>
    <cellStyle name="xl109" xfId="84" xr:uid="{00000000-0005-0000-0000-00000E000000}"/>
    <cellStyle name="xl110" xfId="92" xr:uid="{00000000-0005-0000-0000-00000F000000}"/>
    <cellStyle name="xl111" xfId="96" xr:uid="{00000000-0005-0000-0000-000010000000}"/>
    <cellStyle name="xl112" xfId="82" xr:uid="{00000000-0005-0000-0000-000011000000}"/>
    <cellStyle name="xl113" xfId="85" xr:uid="{00000000-0005-0000-0000-000012000000}"/>
    <cellStyle name="xl114" xfId="87" xr:uid="{00000000-0005-0000-0000-000013000000}"/>
    <cellStyle name="xl115" xfId="93" xr:uid="{00000000-0005-0000-0000-000014000000}"/>
    <cellStyle name="xl116" xfId="88" xr:uid="{00000000-0005-0000-0000-000015000000}"/>
    <cellStyle name="xl117" xfId="95" xr:uid="{00000000-0005-0000-0000-000016000000}"/>
    <cellStyle name="xl118" xfId="89" xr:uid="{00000000-0005-0000-0000-000017000000}"/>
    <cellStyle name="xl119" xfId="90" xr:uid="{00000000-0005-0000-0000-000018000000}"/>
    <cellStyle name="xl120" xfId="99" xr:uid="{00000000-0005-0000-0000-000019000000}"/>
    <cellStyle name="xl121" xfId="123" xr:uid="{00000000-0005-0000-0000-00001A000000}"/>
    <cellStyle name="xl122" xfId="127" xr:uid="{00000000-0005-0000-0000-00001B000000}"/>
    <cellStyle name="xl123" xfId="131" xr:uid="{00000000-0005-0000-0000-00001C000000}"/>
    <cellStyle name="xl124" xfId="148" xr:uid="{00000000-0005-0000-0000-00001D000000}"/>
    <cellStyle name="xl125" xfId="150" xr:uid="{00000000-0005-0000-0000-00001E000000}"/>
    <cellStyle name="xl126" xfId="151" xr:uid="{00000000-0005-0000-0000-00001F000000}"/>
    <cellStyle name="xl127" xfId="98" xr:uid="{00000000-0005-0000-0000-000020000000}"/>
    <cellStyle name="xl128" xfId="156" xr:uid="{00000000-0005-0000-0000-000021000000}"/>
    <cellStyle name="xl129" xfId="174" xr:uid="{00000000-0005-0000-0000-000022000000}"/>
    <cellStyle name="xl130" xfId="177" xr:uid="{00000000-0005-0000-0000-000023000000}"/>
    <cellStyle name="xl131" xfId="100" xr:uid="{00000000-0005-0000-0000-000024000000}"/>
    <cellStyle name="xl132" xfId="104" xr:uid="{00000000-0005-0000-0000-000025000000}"/>
    <cellStyle name="xl133" xfId="107" xr:uid="{00000000-0005-0000-0000-000026000000}"/>
    <cellStyle name="xl134" xfId="109" xr:uid="{00000000-0005-0000-0000-000027000000}"/>
    <cellStyle name="xl135" xfId="114" xr:uid="{00000000-0005-0000-0000-000028000000}"/>
    <cellStyle name="xl136" xfId="116" xr:uid="{00000000-0005-0000-0000-000029000000}"/>
    <cellStyle name="xl137" xfId="118" xr:uid="{00000000-0005-0000-0000-00002A000000}"/>
    <cellStyle name="xl138" xfId="119" xr:uid="{00000000-0005-0000-0000-00002B000000}"/>
    <cellStyle name="xl139" xfId="124" xr:uid="{00000000-0005-0000-0000-00002C000000}"/>
    <cellStyle name="xl140" xfId="128" xr:uid="{00000000-0005-0000-0000-00002D000000}"/>
    <cellStyle name="xl141" xfId="132" xr:uid="{00000000-0005-0000-0000-00002E000000}"/>
    <cellStyle name="xl142" xfId="136" xr:uid="{00000000-0005-0000-0000-00002F000000}"/>
    <cellStyle name="xl143" xfId="139" xr:uid="{00000000-0005-0000-0000-000030000000}"/>
    <cellStyle name="xl144" xfId="142" xr:uid="{00000000-0005-0000-0000-000031000000}"/>
    <cellStyle name="xl145" xfId="144" xr:uid="{00000000-0005-0000-0000-000032000000}"/>
    <cellStyle name="xl146" xfId="145" xr:uid="{00000000-0005-0000-0000-000033000000}"/>
    <cellStyle name="xl147" xfId="157" xr:uid="{00000000-0005-0000-0000-000034000000}"/>
    <cellStyle name="xl148" xfId="105" xr:uid="{00000000-0005-0000-0000-000035000000}"/>
    <cellStyle name="xl149" xfId="108" xr:uid="{00000000-0005-0000-0000-000036000000}"/>
    <cellStyle name="xl150" xfId="110" xr:uid="{00000000-0005-0000-0000-000037000000}"/>
    <cellStyle name="xl151" xfId="115" xr:uid="{00000000-0005-0000-0000-000038000000}"/>
    <cellStyle name="xl152" xfId="117" xr:uid="{00000000-0005-0000-0000-000039000000}"/>
    <cellStyle name="xl153" xfId="120" xr:uid="{00000000-0005-0000-0000-00003A000000}"/>
    <cellStyle name="xl154" xfId="125" xr:uid="{00000000-0005-0000-0000-00003B000000}"/>
    <cellStyle name="xl155" xfId="129" xr:uid="{00000000-0005-0000-0000-00003C000000}"/>
    <cellStyle name="xl156" xfId="133" xr:uid="{00000000-0005-0000-0000-00003D000000}"/>
    <cellStyle name="xl157" xfId="135" xr:uid="{00000000-0005-0000-0000-00003E000000}"/>
    <cellStyle name="xl158" xfId="137" xr:uid="{00000000-0005-0000-0000-00003F000000}"/>
    <cellStyle name="xl159" xfId="146" xr:uid="{00000000-0005-0000-0000-000040000000}"/>
    <cellStyle name="xl160" xfId="153" xr:uid="{00000000-0005-0000-0000-000041000000}"/>
    <cellStyle name="xl161" xfId="158" xr:uid="{00000000-0005-0000-0000-000042000000}"/>
    <cellStyle name="xl162" xfId="159" xr:uid="{00000000-0005-0000-0000-000043000000}"/>
    <cellStyle name="xl163" xfId="160" xr:uid="{00000000-0005-0000-0000-000044000000}"/>
    <cellStyle name="xl164" xfId="161" xr:uid="{00000000-0005-0000-0000-000045000000}"/>
    <cellStyle name="xl165" xfId="162" xr:uid="{00000000-0005-0000-0000-000046000000}"/>
    <cellStyle name="xl166" xfId="163" xr:uid="{00000000-0005-0000-0000-000047000000}"/>
    <cellStyle name="xl167" xfId="164" xr:uid="{00000000-0005-0000-0000-000048000000}"/>
    <cellStyle name="xl168" xfId="165" xr:uid="{00000000-0005-0000-0000-000049000000}"/>
    <cellStyle name="xl169" xfId="166" xr:uid="{00000000-0005-0000-0000-00004A000000}"/>
    <cellStyle name="xl170" xfId="167" xr:uid="{00000000-0005-0000-0000-00004B000000}"/>
    <cellStyle name="xl171" xfId="168" xr:uid="{00000000-0005-0000-0000-00004C000000}"/>
    <cellStyle name="xl172" xfId="103" xr:uid="{00000000-0005-0000-0000-00004D000000}"/>
    <cellStyle name="xl173" xfId="111" xr:uid="{00000000-0005-0000-0000-00004E000000}"/>
    <cellStyle name="xl174" xfId="121" xr:uid="{00000000-0005-0000-0000-00004F000000}"/>
    <cellStyle name="xl175" xfId="126" xr:uid="{00000000-0005-0000-0000-000050000000}"/>
    <cellStyle name="xl176" xfId="130" xr:uid="{00000000-0005-0000-0000-000051000000}"/>
    <cellStyle name="xl177" xfId="134" xr:uid="{00000000-0005-0000-0000-000052000000}"/>
    <cellStyle name="xl178" xfId="149" xr:uid="{00000000-0005-0000-0000-000053000000}"/>
    <cellStyle name="xl179" xfId="112" xr:uid="{00000000-0005-0000-0000-000054000000}"/>
    <cellStyle name="xl180" xfId="154" xr:uid="{00000000-0005-0000-0000-000055000000}"/>
    <cellStyle name="xl181" xfId="169" xr:uid="{00000000-0005-0000-0000-000056000000}"/>
    <cellStyle name="xl182" xfId="172" xr:uid="{00000000-0005-0000-0000-000057000000}"/>
    <cellStyle name="xl183" xfId="175" xr:uid="{00000000-0005-0000-0000-000058000000}"/>
    <cellStyle name="xl184" xfId="178" xr:uid="{00000000-0005-0000-0000-000059000000}"/>
    <cellStyle name="xl185" xfId="170" xr:uid="{00000000-0005-0000-0000-00005A000000}"/>
    <cellStyle name="xl186" xfId="173" xr:uid="{00000000-0005-0000-0000-00005B000000}"/>
    <cellStyle name="xl187" xfId="171" xr:uid="{00000000-0005-0000-0000-00005C000000}"/>
    <cellStyle name="xl188" xfId="101" xr:uid="{00000000-0005-0000-0000-00005D000000}"/>
    <cellStyle name="xl189" xfId="138" xr:uid="{00000000-0005-0000-0000-00005E000000}"/>
    <cellStyle name="xl190" xfId="140" xr:uid="{00000000-0005-0000-0000-00005F000000}"/>
    <cellStyle name="xl191" xfId="143" xr:uid="{00000000-0005-0000-0000-000060000000}"/>
    <cellStyle name="xl192" xfId="147" xr:uid="{00000000-0005-0000-0000-000061000000}"/>
    <cellStyle name="xl193" xfId="152" xr:uid="{00000000-0005-0000-0000-000062000000}"/>
    <cellStyle name="xl194" xfId="113" xr:uid="{00000000-0005-0000-0000-000063000000}"/>
    <cellStyle name="xl195" xfId="155" xr:uid="{00000000-0005-0000-0000-000064000000}"/>
    <cellStyle name="xl196" xfId="122" xr:uid="{00000000-0005-0000-0000-000065000000}"/>
    <cellStyle name="xl197" xfId="176" xr:uid="{00000000-0005-0000-0000-000066000000}"/>
    <cellStyle name="xl198" xfId="102" xr:uid="{00000000-0005-0000-0000-000067000000}"/>
    <cellStyle name="xl199" xfId="141" xr:uid="{00000000-0005-0000-0000-000068000000}"/>
    <cellStyle name="xl200" xfId="106" xr:uid="{00000000-0005-0000-0000-000069000000}"/>
    <cellStyle name="xl21" xfId="184" xr:uid="{00000000-0005-0000-0000-00006A000000}"/>
    <cellStyle name="xl22" xfId="1" xr:uid="{00000000-0005-0000-0000-00006B000000}"/>
    <cellStyle name="xl22 2" xfId="192" xr:uid="{00000000-0005-0000-0000-00006C000000}"/>
    <cellStyle name="xl23" xfId="8" xr:uid="{00000000-0005-0000-0000-00006D000000}"/>
    <cellStyle name="xl24" xfId="12" xr:uid="{00000000-0005-0000-0000-00006E000000}"/>
    <cellStyle name="xl24 2" xfId="189" xr:uid="{00000000-0005-0000-0000-00006F000000}"/>
    <cellStyle name="xl25" xfId="19" xr:uid="{00000000-0005-0000-0000-000070000000}"/>
    <cellStyle name="xl25 2" xfId="194" xr:uid="{00000000-0005-0000-0000-000071000000}"/>
    <cellStyle name="xl26" xfId="7" xr:uid="{00000000-0005-0000-0000-000072000000}"/>
    <cellStyle name="xl26 2" xfId="197" xr:uid="{00000000-0005-0000-0000-000073000000}"/>
    <cellStyle name="xl27" xfId="5" xr:uid="{00000000-0005-0000-0000-000074000000}"/>
    <cellStyle name="xl28" xfId="35" xr:uid="{00000000-0005-0000-0000-000075000000}"/>
    <cellStyle name="xl28 2" xfId="198" xr:uid="{00000000-0005-0000-0000-000076000000}"/>
    <cellStyle name="xl28 2 2" xfId="186" xr:uid="{00000000-0005-0000-0000-000077000000}"/>
    <cellStyle name="xl29" xfId="39" xr:uid="{00000000-0005-0000-0000-000078000000}"/>
    <cellStyle name="xl30" xfId="46" xr:uid="{00000000-0005-0000-0000-000079000000}"/>
    <cellStyle name="xl30 2" xfId="200" xr:uid="{00000000-0005-0000-0000-00007A000000}"/>
    <cellStyle name="xl31" xfId="53" xr:uid="{00000000-0005-0000-0000-00007B000000}"/>
    <cellStyle name="xl32" xfId="185" xr:uid="{00000000-0005-0000-0000-00007C000000}"/>
    <cellStyle name="xl32 2" xfId="199" xr:uid="{00000000-0005-0000-0000-00007D000000}"/>
    <cellStyle name="xl33" xfId="13" xr:uid="{00000000-0005-0000-0000-00007E000000}"/>
    <cellStyle name="xl34" xfId="30" xr:uid="{00000000-0005-0000-0000-00007F000000}"/>
    <cellStyle name="xl34 2" xfId="188" xr:uid="{00000000-0005-0000-0000-000080000000}"/>
    <cellStyle name="xl35" xfId="40" xr:uid="{00000000-0005-0000-0000-000081000000}"/>
    <cellStyle name="xl35 2" xfId="191" xr:uid="{00000000-0005-0000-0000-000082000000}"/>
    <cellStyle name="xl36" xfId="47" xr:uid="{00000000-0005-0000-0000-000083000000}"/>
    <cellStyle name="xl37" xfId="54" xr:uid="{00000000-0005-0000-0000-000084000000}"/>
    <cellStyle name="xl37 2" xfId="193" xr:uid="{00000000-0005-0000-0000-000085000000}"/>
    <cellStyle name="xl38" xfId="57" xr:uid="{00000000-0005-0000-0000-000086000000}"/>
    <cellStyle name="xl38 2" xfId="195" xr:uid="{00000000-0005-0000-0000-000087000000}"/>
    <cellStyle name="xl39" xfId="31" xr:uid="{00000000-0005-0000-0000-000088000000}"/>
    <cellStyle name="xl39 2" xfId="196" xr:uid="{00000000-0005-0000-0000-000089000000}"/>
    <cellStyle name="xl40" xfId="23" xr:uid="{00000000-0005-0000-0000-00008A000000}"/>
    <cellStyle name="xl41" xfId="41" xr:uid="{00000000-0005-0000-0000-00008B000000}"/>
    <cellStyle name="xl42" xfId="48" xr:uid="{00000000-0005-0000-0000-00008C000000}"/>
    <cellStyle name="xl43" xfId="55" xr:uid="{00000000-0005-0000-0000-00008D000000}"/>
    <cellStyle name="xl44" xfId="37" xr:uid="{00000000-0005-0000-0000-00008E000000}"/>
    <cellStyle name="xl44 2" xfId="187" xr:uid="{00000000-0005-0000-0000-00008F000000}"/>
    <cellStyle name="xl45" xfId="38" xr:uid="{00000000-0005-0000-0000-000090000000}"/>
    <cellStyle name="xl46" xfId="42" xr:uid="{00000000-0005-0000-0000-000091000000}"/>
    <cellStyle name="xl47" xfId="59" xr:uid="{00000000-0005-0000-0000-000092000000}"/>
    <cellStyle name="xl48" xfId="2" xr:uid="{00000000-0005-0000-0000-000093000000}"/>
    <cellStyle name="xl49" xfId="20" xr:uid="{00000000-0005-0000-0000-000094000000}"/>
    <cellStyle name="xl50" xfId="26" xr:uid="{00000000-0005-0000-0000-000095000000}"/>
    <cellStyle name="xl51" xfId="28" xr:uid="{00000000-0005-0000-0000-000096000000}"/>
    <cellStyle name="xl52" xfId="9" xr:uid="{00000000-0005-0000-0000-000097000000}"/>
    <cellStyle name="xl53" xfId="14" xr:uid="{00000000-0005-0000-0000-000098000000}"/>
    <cellStyle name="xl54" xfId="21" xr:uid="{00000000-0005-0000-0000-000099000000}"/>
    <cellStyle name="xl55" xfId="3" xr:uid="{00000000-0005-0000-0000-00009A000000}"/>
    <cellStyle name="xl56" xfId="34" xr:uid="{00000000-0005-0000-0000-00009B000000}"/>
    <cellStyle name="xl57" xfId="10" xr:uid="{00000000-0005-0000-0000-00009C000000}"/>
    <cellStyle name="xl58" xfId="15" xr:uid="{00000000-0005-0000-0000-00009D000000}"/>
    <cellStyle name="xl59" xfId="22" xr:uid="{00000000-0005-0000-0000-00009E000000}"/>
    <cellStyle name="xl60" xfId="25" xr:uid="{00000000-0005-0000-0000-00009F000000}"/>
    <cellStyle name="xl61" xfId="27" xr:uid="{00000000-0005-0000-0000-0000A0000000}"/>
    <cellStyle name="xl62" xfId="29" xr:uid="{00000000-0005-0000-0000-0000A1000000}"/>
    <cellStyle name="xl63" xfId="32" xr:uid="{00000000-0005-0000-0000-0000A2000000}"/>
    <cellStyle name="xl64" xfId="33" xr:uid="{00000000-0005-0000-0000-0000A3000000}"/>
    <cellStyle name="xl65" xfId="4" xr:uid="{00000000-0005-0000-0000-0000A4000000}"/>
    <cellStyle name="xl66" xfId="11" xr:uid="{00000000-0005-0000-0000-0000A5000000}"/>
    <cellStyle name="xl67" xfId="16" xr:uid="{00000000-0005-0000-0000-0000A6000000}"/>
    <cellStyle name="xl68" xfId="43" xr:uid="{00000000-0005-0000-0000-0000A7000000}"/>
    <cellStyle name="xl69" xfId="6" xr:uid="{00000000-0005-0000-0000-0000A8000000}"/>
    <cellStyle name="xl70" xfId="17" xr:uid="{00000000-0005-0000-0000-0000A9000000}"/>
    <cellStyle name="xl71" xfId="24" xr:uid="{00000000-0005-0000-0000-0000AA000000}"/>
    <cellStyle name="xl72" xfId="36" xr:uid="{00000000-0005-0000-0000-0000AB000000}"/>
    <cellStyle name="xl73" xfId="44" xr:uid="{00000000-0005-0000-0000-0000AC000000}"/>
    <cellStyle name="xl74" xfId="49" xr:uid="{00000000-0005-0000-0000-0000AD000000}"/>
    <cellStyle name="xl75" xfId="56" xr:uid="{00000000-0005-0000-0000-0000AE000000}"/>
    <cellStyle name="xl76" xfId="58" xr:uid="{00000000-0005-0000-0000-0000AF000000}"/>
    <cellStyle name="xl77" xfId="18" xr:uid="{00000000-0005-0000-0000-0000B0000000}"/>
    <cellStyle name="xl78" xfId="45" xr:uid="{00000000-0005-0000-0000-0000B1000000}"/>
    <cellStyle name="xl79" xfId="50" xr:uid="{00000000-0005-0000-0000-0000B2000000}"/>
    <cellStyle name="xl80" xfId="51" xr:uid="{00000000-0005-0000-0000-0000B3000000}"/>
    <cellStyle name="xl81" xfId="52" xr:uid="{00000000-0005-0000-0000-0000B4000000}"/>
    <cellStyle name="xl82" xfId="60" xr:uid="{00000000-0005-0000-0000-0000B5000000}"/>
    <cellStyle name="xl83" xfId="62" xr:uid="{00000000-0005-0000-0000-0000B6000000}"/>
    <cellStyle name="xl84" xfId="65" xr:uid="{00000000-0005-0000-0000-0000B7000000}"/>
    <cellStyle name="xl85" xfId="72" xr:uid="{00000000-0005-0000-0000-0000B8000000}"/>
    <cellStyle name="xl86" xfId="74" xr:uid="{00000000-0005-0000-0000-0000B9000000}"/>
    <cellStyle name="xl87" xfId="61" xr:uid="{00000000-0005-0000-0000-0000BA000000}"/>
    <cellStyle name="xl88" xfId="70" xr:uid="{00000000-0005-0000-0000-0000BB000000}"/>
    <cellStyle name="xl89" xfId="73" xr:uid="{00000000-0005-0000-0000-0000BC000000}"/>
    <cellStyle name="xl90" xfId="75" xr:uid="{00000000-0005-0000-0000-0000BD000000}"/>
    <cellStyle name="xl91" xfId="80" xr:uid="{00000000-0005-0000-0000-0000BE000000}"/>
    <cellStyle name="xl92" xfId="66" xr:uid="{00000000-0005-0000-0000-0000BF000000}"/>
    <cellStyle name="xl93" xfId="76" xr:uid="{00000000-0005-0000-0000-0000C0000000}"/>
    <cellStyle name="xl94" xfId="63" xr:uid="{00000000-0005-0000-0000-0000C1000000}"/>
    <cellStyle name="xl95" xfId="67" xr:uid="{00000000-0005-0000-0000-0000C2000000}"/>
    <cellStyle name="xl96" xfId="77" xr:uid="{00000000-0005-0000-0000-0000C3000000}"/>
    <cellStyle name="xl97" xfId="68" xr:uid="{00000000-0005-0000-0000-0000C4000000}"/>
    <cellStyle name="xl98" xfId="71" xr:uid="{00000000-0005-0000-0000-0000C5000000}"/>
    <cellStyle name="xl99" xfId="78" xr:uid="{00000000-0005-0000-0000-0000C6000000}"/>
    <cellStyle name="Обычный" xfId="0" builtinId="0"/>
    <cellStyle name="Обычный 2" xfId="190" xr:uid="{00000000-0005-0000-0000-0000C8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182"/>
  <sheetViews>
    <sheetView zoomScale="80" zoomScaleNormal="80" zoomScaleSheetLayoutView="70" zoomScalePageLayoutView="70" workbookViewId="0">
      <selection activeCell="B14" sqref="B14"/>
    </sheetView>
  </sheetViews>
  <sheetFormatPr defaultColWidth="8.5703125" defaultRowHeight="18.75" x14ac:dyDescent="0.3"/>
  <cols>
    <col min="1" max="1" width="68.140625" style="45" customWidth="1"/>
    <col min="2" max="2" width="8.5703125" style="45" customWidth="1"/>
    <col min="3" max="3" width="30.85546875" style="45" customWidth="1"/>
    <col min="4" max="6" width="8.5703125" style="45" hidden="1"/>
    <col min="7" max="7" width="8.5703125" style="45" hidden="1" customWidth="1"/>
    <col min="8" max="8" width="22" style="45" customWidth="1"/>
    <col min="9" max="16" width="8.5703125" style="45" hidden="1"/>
    <col min="17" max="17" width="21.42578125" style="45" customWidth="1"/>
    <col min="18" max="20" width="8.5703125" style="45" hidden="1"/>
    <col min="21" max="21" width="19.140625" style="45" customWidth="1"/>
    <col min="22" max="28" width="8.5703125" style="1" hidden="1"/>
    <col min="29" max="29" width="8.5703125" style="1" customWidth="1"/>
    <col min="30" max="16384" width="8.5703125" style="1"/>
  </cols>
  <sheetData>
    <row r="1" spans="1:29" x14ac:dyDescent="0.3">
      <c r="A1" s="147"/>
      <c r="B1" s="147"/>
      <c r="C1" s="147"/>
      <c r="D1" s="147"/>
      <c r="E1" s="147"/>
      <c r="F1" s="147"/>
      <c r="G1" s="147"/>
      <c r="H1" s="147"/>
      <c r="I1" s="147"/>
      <c r="J1" s="147"/>
      <c r="K1" s="21"/>
      <c r="L1" s="22"/>
      <c r="M1" s="22"/>
      <c r="N1" s="23"/>
      <c r="O1" s="24"/>
      <c r="P1" s="24"/>
      <c r="Q1" s="125" t="s">
        <v>435</v>
      </c>
      <c r="R1" s="125"/>
      <c r="S1" s="125"/>
      <c r="T1" s="125"/>
      <c r="U1" s="125"/>
      <c r="V1" s="2"/>
      <c r="W1" s="2"/>
      <c r="X1" s="2"/>
      <c r="Y1" s="2"/>
      <c r="Z1" s="2"/>
      <c r="AA1" s="2"/>
      <c r="AB1" s="3"/>
      <c r="AC1" s="3"/>
    </row>
    <row r="2" spans="1:29" ht="48.6" customHeight="1" thickBot="1" x14ac:dyDescent="0.35">
      <c r="A2" s="147"/>
      <c r="B2" s="147"/>
      <c r="C2" s="147"/>
      <c r="D2" s="147"/>
      <c r="E2" s="147"/>
      <c r="F2" s="147"/>
      <c r="G2" s="147"/>
      <c r="H2" s="147"/>
      <c r="I2" s="147"/>
      <c r="J2" s="147"/>
      <c r="K2" s="25"/>
      <c r="L2" s="139" t="s">
        <v>0</v>
      </c>
      <c r="M2" s="140"/>
      <c r="N2" s="26"/>
      <c r="O2" s="24"/>
      <c r="P2" s="24"/>
      <c r="Q2" s="128" t="s">
        <v>966</v>
      </c>
      <c r="R2" s="128"/>
      <c r="S2" s="128"/>
      <c r="T2" s="128"/>
      <c r="U2" s="128"/>
      <c r="V2" s="2"/>
      <c r="W2" s="2"/>
      <c r="X2" s="2"/>
      <c r="Y2" s="2"/>
      <c r="Z2" s="2"/>
      <c r="AA2" s="2"/>
      <c r="AB2" s="3"/>
      <c r="AC2" s="3"/>
    </row>
    <row r="3" spans="1:29" x14ac:dyDescent="0.3">
      <c r="A3" s="27"/>
      <c r="B3" s="28"/>
      <c r="C3" s="28"/>
      <c r="D3" s="28"/>
      <c r="E3" s="28"/>
      <c r="F3" s="28"/>
      <c r="G3" s="28"/>
      <c r="H3" s="28"/>
      <c r="I3" s="28"/>
      <c r="J3" s="28"/>
      <c r="K3" s="29" t="s">
        <v>1</v>
      </c>
      <c r="L3" s="141" t="s">
        <v>2</v>
      </c>
      <c r="M3" s="142"/>
      <c r="N3" s="30"/>
      <c r="O3" s="24"/>
      <c r="P3" s="24"/>
      <c r="Q3" s="128"/>
      <c r="R3" s="128"/>
      <c r="S3" s="128"/>
      <c r="T3" s="128"/>
      <c r="U3" s="128"/>
      <c r="V3" s="2"/>
      <c r="W3" s="2"/>
      <c r="X3" s="2"/>
      <c r="Y3" s="2"/>
      <c r="Z3" s="2"/>
      <c r="AA3" s="2"/>
      <c r="AB3" s="3"/>
      <c r="AC3" s="3"/>
    </row>
    <row r="4" spans="1:29" x14ac:dyDescent="0.3">
      <c r="A4" s="31"/>
      <c r="B4" s="31"/>
      <c r="C4" s="143"/>
      <c r="D4" s="144"/>
      <c r="E4" s="144"/>
      <c r="F4" s="144"/>
      <c r="G4" s="144"/>
      <c r="H4" s="144"/>
      <c r="I4" s="144"/>
      <c r="J4" s="144"/>
      <c r="K4" s="32" t="s">
        <v>3</v>
      </c>
      <c r="L4" s="145" t="s">
        <v>4</v>
      </c>
      <c r="M4" s="146"/>
      <c r="N4" s="30"/>
      <c r="O4" s="24"/>
      <c r="P4" s="24"/>
      <c r="Q4" s="128"/>
      <c r="R4" s="128"/>
      <c r="S4" s="128"/>
      <c r="T4" s="128"/>
      <c r="U4" s="128"/>
      <c r="V4" s="2"/>
      <c r="W4" s="2"/>
      <c r="X4" s="2"/>
      <c r="Y4" s="2"/>
      <c r="Z4" s="2"/>
      <c r="AA4" s="2"/>
      <c r="AB4" s="3"/>
      <c r="AC4" s="3"/>
    </row>
    <row r="5" spans="1:29" x14ac:dyDescent="0.3">
      <c r="A5" s="27"/>
      <c r="B5" s="27"/>
      <c r="C5" s="27"/>
      <c r="D5" s="33"/>
      <c r="E5" s="33"/>
      <c r="F5" s="33"/>
      <c r="G5" s="33"/>
      <c r="H5" s="33"/>
      <c r="I5" s="33"/>
      <c r="J5" s="33"/>
      <c r="K5" s="32"/>
      <c r="L5" s="133"/>
      <c r="M5" s="134"/>
      <c r="N5" s="30"/>
      <c r="O5" s="24"/>
      <c r="P5" s="24"/>
      <c r="Q5" s="128"/>
      <c r="R5" s="128"/>
      <c r="S5" s="128"/>
      <c r="T5" s="128"/>
      <c r="U5" s="128"/>
      <c r="V5" s="2"/>
      <c r="W5" s="2"/>
      <c r="X5" s="2"/>
      <c r="Y5" s="2"/>
      <c r="Z5" s="2"/>
      <c r="AA5" s="2"/>
      <c r="AB5" s="3"/>
      <c r="AC5" s="3"/>
    </row>
    <row r="6" spans="1:29" x14ac:dyDescent="0.3">
      <c r="A6" s="34"/>
      <c r="B6" s="135"/>
      <c r="C6" s="136"/>
      <c r="D6" s="136"/>
      <c r="E6" s="136"/>
      <c r="F6" s="136"/>
      <c r="G6" s="136"/>
      <c r="H6" s="136"/>
      <c r="I6" s="136"/>
      <c r="J6" s="136"/>
      <c r="K6" s="35" t="s">
        <v>5</v>
      </c>
      <c r="L6" s="137"/>
      <c r="M6" s="138"/>
      <c r="N6" s="36"/>
      <c r="O6" s="37"/>
      <c r="P6" s="37"/>
      <c r="Q6" s="37"/>
      <c r="R6" s="37"/>
      <c r="S6" s="37"/>
      <c r="T6" s="37"/>
      <c r="U6" s="37"/>
      <c r="V6" s="2"/>
      <c r="W6" s="2"/>
      <c r="X6" s="2"/>
      <c r="Y6" s="2"/>
      <c r="Z6" s="2"/>
      <c r="AA6" s="2"/>
      <c r="AB6" s="3"/>
      <c r="AC6" s="3"/>
    </row>
    <row r="7" spans="1:29" ht="39" customHeight="1" x14ac:dyDescent="0.3">
      <c r="A7" s="127" t="s">
        <v>437</v>
      </c>
      <c r="B7" s="127"/>
      <c r="C7" s="127"/>
      <c r="D7" s="127"/>
      <c r="E7" s="127"/>
      <c r="F7" s="127"/>
      <c r="G7" s="127"/>
      <c r="H7" s="127"/>
      <c r="I7" s="127"/>
      <c r="J7" s="127"/>
      <c r="K7" s="127"/>
      <c r="L7" s="127"/>
      <c r="M7" s="127"/>
      <c r="N7" s="127"/>
      <c r="O7" s="127"/>
      <c r="P7" s="127"/>
      <c r="Q7" s="127"/>
      <c r="R7" s="127"/>
      <c r="S7" s="127"/>
      <c r="T7" s="127"/>
      <c r="U7" s="127"/>
      <c r="V7" s="2"/>
      <c r="W7" s="2"/>
      <c r="X7" s="2"/>
      <c r="Y7" s="2"/>
      <c r="Z7" s="2"/>
      <c r="AA7" s="2"/>
      <c r="AB7" s="3"/>
      <c r="AC7" s="3"/>
    </row>
    <row r="8" spans="1:29" x14ac:dyDescent="0.3">
      <c r="A8" s="34"/>
      <c r="B8" s="38"/>
      <c r="C8" s="39"/>
      <c r="D8" s="39"/>
      <c r="E8" s="39"/>
      <c r="F8" s="39"/>
      <c r="G8" s="39"/>
      <c r="H8" s="39"/>
      <c r="I8" s="39"/>
      <c r="J8" s="39"/>
      <c r="K8" s="35"/>
      <c r="L8" s="129"/>
      <c r="M8" s="130"/>
      <c r="N8" s="36"/>
      <c r="O8" s="37"/>
      <c r="P8" s="37"/>
      <c r="Q8" s="37"/>
      <c r="R8" s="37"/>
      <c r="S8" s="37"/>
      <c r="T8" s="37"/>
      <c r="U8" s="37"/>
      <c r="V8" s="2"/>
      <c r="W8" s="2"/>
      <c r="X8" s="2"/>
      <c r="Y8" s="2"/>
      <c r="Z8" s="2"/>
      <c r="AA8" s="2"/>
      <c r="AB8" s="3"/>
      <c r="AC8" s="3"/>
    </row>
    <row r="9" spans="1:29" x14ac:dyDescent="0.3">
      <c r="A9" s="126" t="s">
        <v>436</v>
      </c>
      <c r="B9" s="126"/>
      <c r="C9" s="126"/>
      <c r="D9" s="126"/>
      <c r="E9" s="126"/>
      <c r="F9" s="126"/>
      <c r="G9" s="126"/>
      <c r="H9" s="126"/>
      <c r="I9" s="126"/>
      <c r="J9" s="126"/>
      <c r="K9" s="126"/>
      <c r="L9" s="126"/>
      <c r="M9" s="126"/>
      <c r="N9" s="126"/>
      <c r="O9" s="126"/>
      <c r="P9" s="126"/>
      <c r="Q9" s="126"/>
      <c r="R9" s="126"/>
      <c r="S9" s="126"/>
      <c r="T9" s="126"/>
      <c r="U9" s="126"/>
      <c r="V9" s="2"/>
      <c r="W9" s="2"/>
      <c r="X9" s="2"/>
      <c r="Y9" s="2"/>
      <c r="Z9" s="2"/>
      <c r="AA9" s="2"/>
      <c r="AB9" s="3"/>
      <c r="AC9" s="3"/>
    </row>
    <row r="10" spans="1:29" x14ac:dyDescent="0.3">
      <c r="A10" s="40"/>
      <c r="B10" s="40"/>
      <c r="C10" s="40"/>
      <c r="D10" s="40"/>
      <c r="E10" s="40"/>
      <c r="F10" s="40"/>
      <c r="G10" s="40"/>
      <c r="H10" s="40"/>
      <c r="I10" s="40"/>
      <c r="J10" s="40"/>
      <c r="K10" s="40"/>
      <c r="L10" s="41"/>
      <c r="M10" s="41"/>
      <c r="N10" s="40"/>
      <c r="O10" s="37"/>
      <c r="P10" s="37"/>
      <c r="Q10" s="37"/>
      <c r="R10" s="37"/>
      <c r="S10" s="37"/>
      <c r="T10" s="37"/>
      <c r="U10" s="37"/>
      <c r="V10" s="2"/>
      <c r="W10" s="2"/>
      <c r="X10" s="2"/>
      <c r="Y10" s="2"/>
      <c r="Z10" s="2"/>
      <c r="AA10" s="2"/>
      <c r="AB10" s="3"/>
      <c r="AC10" s="3"/>
    </row>
    <row r="11" spans="1:29" x14ac:dyDescent="0.3">
      <c r="A11" s="24" t="s">
        <v>434</v>
      </c>
      <c r="B11" s="24"/>
      <c r="C11" s="24"/>
      <c r="D11" s="24"/>
      <c r="E11" s="24"/>
      <c r="F11" s="24"/>
      <c r="G11" s="24"/>
      <c r="H11" s="24"/>
      <c r="I11" s="24"/>
      <c r="J11" s="24"/>
      <c r="K11" s="24"/>
      <c r="L11" s="24"/>
      <c r="M11" s="24"/>
      <c r="N11" s="24"/>
      <c r="O11" s="24"/>
      <c r="P11" s="24"/>
      <c r="Q11" s="24"/>
      <c r="R11" s="24"/>
      <c r="S11" s="24"/>
      <c r="T11" s="24"/>
      <c r="U11" s="24"/>
      <c r="V11" s="2"/>
      <c r="W11" s="2"/>
      <c r="X11" s="2"/>
      <c r="Y11" s="2"/>
      <c r="Z11" s="2"/>
      <c r="AA11" s="2"/>
      <c r="AB11" s="3"/>
      <c r="AC11" s="3"/>
    </row>
    <row r="12" spans="1:29" x14ac:dyDescent="0.3">
      <c r="A12" s="42" t="s">
        <v>6</v>
      </c>
      <c r="B12" s="42"/>
      <c r="C12" s="27"/>
      <c r="D12" s="33"/>
      <c r="E12" s="33"/>
      <c r="F12" s="33"/>
      <c r="G12" s="33"/>
      <c r="H12" s="33"/>
      <c r="I12" s="33"/>
      <c r="J12" s="33"/>
      <c r="K12" s="33"/>
      <c r="L12" s="33"/>
      <c r="M12" s="33"/>
      <c r="N12" s="33"/>
      <c r="O12" s="33"/>
      <c r="P12" s="33"/>
      <c r="Q12" s="33"/>
      <c r="R12" s="24"/>
      <c r="S12" s="24"/>
      <c r="T12" s="24"/>
      <c r="U12" s="24"/>
      <c r="V12" s="2"/>
      <c r="W12" s="2"/>
      <c r="X12" s="2"/>
      <c r="Y12" s="2"/>
      <c r="Z12" s="2"/>
      <c r="AA12" s="131" t="s">
        <v>7</v>
      </c>
      <c r="AB12" s="132"/>
      <c r="AC12" s="3"/>
    </row>
    <row r="13" spans="1:29" ht="97.15" customHeight="1" x14ac:dyDescent="0.25">
      <c r="A13" s="46" t="s">
        <v>11</v>
      </c>
      <c r="B13" s="46" t="s">
        <v>8</v>
      </c>
      <c r="C13" s="46" t="s">
        <v>9</v>
      </c>
      <c r="D13" s="19" t="s">
        <v>13</v>
      </c>
      <c r="E13" s="19" t="s">
        <v>14</v>
      </c>
      <c r="F13" s="19" t="s">
        <v>15</v>
      </c>
      <c r="G13" s="19" t="s">
        <v>16</v>
      </c>
      <c r="H13" s="18" t="s">
        <v>432</v>
      </c>
      <c r="I13" s="19" t="s">
        <v>17</v>
      </c>
      <c r="J13" s="19" t="s">
        <v>18</v>
      </c>
      <c r="K13" s="19" t="s">
        <v>19</v>
      </c>
      <c r="L13" s="19" t="s">
        <v>20</v>
      </c>
      <c r="M13" s="19" t="s">
        <v>21</v>
      </c>
      <c r="N13" s="19" t="s">
        <v>22</v>
      </c>
      <c r="O13" s="19" t="s">
        <v>23</v>
      </c>
      <c r="P13" s="19" t="s">
        <v>13</v>
      </c>
      <c r="Q13" s="20" t="s">
        <v>12</v>
      </c>
      <c r="R13" s="19" t="s">
        <v>14</v>
      </c>
      <c r="S13" s="19" t="s">
        <v>15</v>
      </c>
      <c r="T13" s="19" t="s">
        <v>24</v>
      </c>
      <c r="U13" s="20" t="s">
        <v>433</v>
      </c>
      <c r="V13" s="4" t="s">
        <v>17</v>
      </c>
      <c r="W13" s="4" t="s">
        <v>18</v>
      </c>
      <c r="X13" s="4" t="s">
        <v>19</v>
      </c>
      <c r="Y13" s="4" t="s">
        <v>20</v>
      </c>
      <c r="Z13" s="4" t="s">
        <v>21</v>
      </c>
      <c r="AA13" s="4" t="s">
        <v>22</v>
      </c>
      <c r="AB13" s="4" t="s">
        <v>25</v>
      </c>
      <c r="AC13" s="3"/>
    </row>
    <row r="14" spans="1:29" ht="19.5" thickBot="1" x14ac:dyDescent="0.3">
      <c r="A14" s="43" t="s">
        <v>26</v>
      </c>
      <c r="B14" s="52" t="s">
        <v>27</v>
      </c>
      <c r="C14" s="52" t="s">
        <v>28</v>
      </c>
      <c r="D14" s="53" t="s">
        <v>30</v>
      </c>
      <c r="E14" s="53" t="s">
        <v>32</v>
      </c>
      <c r="F14" s="53" t="s">
        <v>33</v>
      </c>
      <c r="G14" s="53" t="s">
        <v>34</v>
      </c>
      <c r="H14" s="53" t="s">
        <v>29</v>
      </c>
      <c r="I14" s="53" t="s">
        <v>35</v>
      </c>
      <c r="J14" s="53" t="s">
        <v>36</v>
      </c>
      <c r="K14" s="53" t="s">
        <v>37</v>
      </c>
      <c r="L14" s="53" t="s">
        <v>38</v>
      </c>
      <c r="M14" s="53" t="s">
        <v>39</v>
      </c>
      <c r="N14" s="53" t="s">
        <v>40</v>
      </c>
      <c r="O14" s="53" t="s">
        <v>41</v>
      </c>
      <c r="P14" s="53" t="s">
        <v>42</v>
      </c>
      <c r="Q14" s="53" t="s">
        <v>30</v>
      </c>
      <c r="R14" s="53" t="s">
        <v>43</v>
      </c>
      <c r="S14" s="53" t="s">
        <v>44</v>
      </c>
      <c r="T14" s="53" t="s">
        <v>45</v>
      </c>
      <c r="U14" s="53" t="s">
        <v>31</v>
      </c>
      <c r="V14" s="5" t="s">
        <v>46</v>
      </c>
      <c r="W14" s="5" t="s">
        <v>47</v>
      </c>
      <c r="X14" s="5" t="s">
        <v>48</v>
      </c>
      <c r="Y14" s="5" t="s">
        <v>49</v>
      </c>
      <c r="Z14" s="5" t="s">
        <v>50</v>
      </c>
      <c r="AA14" s="5" t="s">
        <v>51</v>
      </c>
      <c r="AB14" s="5" t="s">
        <v>52</v>
      </c>
      <c r="AC14" s="3"/>
    </row>
    <row r="15" spans="1:29" x14ac:dyDescent="0.3">
      <c r="A15" s="47" t="s">
        <v>53</v>
      </c>
      <c r="B15" s="54" t="s">
        <v>54</v>
      </c>
      <c r="C15" s="55" t="s">
        <v>55</v>
      </c>
      <c r="D15" s="56">
        <v>0</v>
      </c>
      <c r="E15" s="56">
        <v>0</v>
      </c>
      <c r="F15" s="56">
        <v>0</v>
      </c>
      <c r="G15" s="56">
        <v>0</v>
      </c>
      <c r="H15" s="56">
        <v>779679304.90999997</v>
      </c>
      <c r="I15" s="56">
        <v>0</v>
      </c>
      <c r="J15" s="56">
        <v>0</v>
      </c>
      <c r="K15" s="56">
        <v>0</v>
      </c>
      <c r="L15" s="56">
        <v>0</v>
      </c>
      <c r="M15" s="56">
        <v>0</v>
      </c>
      <c r="N15" s="56">
        <v>0</v>
      </c>
      <c r="O15" s="57">
        <v>0</v>
      </c>
      <c r="P15" s="56">
        <v>0</v>
      </c>
      <c r="Q15" s="56">
        <v>375883445.63</v>
      </c>
      <c r="R15" s="56">
        <v>0</v>
      </c>
      <c r="S15" s="56">
        <v>0</v>
      </c>
      <c r="T15" s="56">
        <v>0</v>
      </c>
      <c r="U15" s="63">
        <f>Q15/H15*100</f>
        <v>48.210006763407556</v>
      </c>
      <c r="V15" s="50">
        <v>0</v>
      </c>
      <c r="W15" s="6">
        <v>0</v>
      </c>
      <c r="X15" s="6">
        <v>0</v>
      </c>
      <c r="Y15" s="6">
        <v>0</v>
      </c>
      <c r="Z15" s="8">
        <v>0</v>
      </c>
      <c r="AA15" s="6">
        <v>0</v>
      </c>
      <c r="AB15" s="7">
        <v>0</v>
      </c>
      <c r="AC15" s="3"/>
    </row>
    <row r="16" spans="1:29" x14ac:dyDescent="0.3">
      <c r="A16" s="48" t="s">
        <v>56</v>
      </c>
      <c r="B16" s="58"/>
      <c r="C16" s="59"/>
      <c r="D16" s="59"/>
      <c r="E16" s="59"/>
      <c r="F16" s="59"/>
      <c r="G16" s="59"/>
      <c r="H16" s="59"/>
      <c r="I16" s="59"/>
      <c r="J16" s="59"/>
      <c r="K16" s="59"/>
      <c r="L16" s="59"/>
      <c r="M16" s="59"/>
      <c r="N16" s="59"/>
      <c r="O16" s="60"/>
      <c r="P16" s="59"/>
      <c r="Q16" s="59"/>
      <c r="R16" s="59"/>
      <c r="S16" s="59"/>
      <c r="T16" s="59"/>
      <c r="U16" s="63"/>
      <c r="V16" s="51"/>
      <c r="W16" s="9"/>
      <c r="X16" s="9"/>
      <c r="Y16" s="9"/>
      <c r="Z16" s="10"/>
      <c r="AA16" s="11"/>
      <c r="AB16" s="12"/>
      <c r="AC16" s="3"/>
    </row>
    <row r="17" spans="1:29" x14ac:dyDescent="0.3">
      <c r="A17" s="49" t="s">
        <v>57</v>
      </c>
      <c r="B17" s="61" t="s">
        <v>54</v>
      </c>
      <c r="C17" s="62" t="s">
        <v>58</v>
      </c>
      <c r="D17" s="56">
        <v>0</v>
      </c>
      <c r="E17" s="56">
        <v>0</v>
      </c>
      <c r="F17" s="56">
        <v>0</v>
      </c>
      <c r="G17" s="56">
        <v>0</v>
      </c>
      <c r="H17" s="56">
        <v>121320400</v>
      </c>
      <c r="I17" s="56">
        <v>0</v>
      </c>
      <c r="J17" s="56">
        <v>0</v>
      </c>
      <c r="K17" s="56">
        <v>0</v>
      </c>
      <c r="L17" s="56">
        <v>0</v>
      </c>
      <c r="M17" s="56">
        <v>0</v>
      </c>
      <c r="N17" s="56">
        <v>0</v>
      </c>
      <c r="O17" s="57">
        <v>0</v>
      </c>
      <c r="P17" s="56">
        <v>0</v>
      </c>
      <c r="Q17" s="56">
        <v>55576814.07</v>
      </c>
      <c r="R17" s="56">
        <v>0</v>
      </c>
      <c r="S17" s="56">
        <v>0</v>
      </c>
      <c r="T17" s="56">
        <v>0</v>
      </c>
      <c r="U17" s="63">
        <f t="shared" ref="U17:U79" si="0">Q17/H17*100</f>
        <v>45.80994957979037</v>
      </c>
      <c r="V17" s="50">
        <v>0</v>
      </c>
      <c r="W17" s="6">
        <v>0</v>
      </c>
      <c r="X17" s="6">
        <v>0</v>
      </c>
      <c r="Y17" s="6">
        <v>0</v>
      </c>
      <c r="Z17" s="8">
        <v>0</v>
      </c>
      <c r="AA17" s="6">
        <v>0</v>
      </c>
      <c r="AB17" s="7">
        <v>0</v>
      </c>
      <c r="AC17" s="3"/>
    </row>
    <row r="18" spans="1:29" x14ac:dyDescent="0.3">
      <c r="A18" s="49" t="s">
        <v>59</v>
      </c>
      <c r="B18" s="61" t="s">
        <v>54</v>
      </c>
      <c r="C18" s="62" t="s">
        <v>60</v>
      </c>
      <c r="D18" s="56">
        <v>0</v>
      </c>
      <c r="E18" s="56">
        <v>0</v>
      </c>
      <c r="F18" s="56">
        <v>0</v>
      </c>
      <c r="G18" s="56">
        <v>0</v>
      </c>
      <c r="H18" s="56">
        <v>67131100</v>
      </c>
      <c r="I18" s="56">
        <v>0</v>
      </c>
      <c r="J18" s="56">
        <v>0</v>
      </c>
      <c r="K18" s="56">
        <v>0</v>
      </c>
      <c r="L18" s="56">
        <v>0</v>
      </c>
      <c r="M18" s="56">
        <v>0</v>
      </c>
      <c r="N18" s="56">
        <v>0</v>
      </c>
      <c r="O18" s="57">
        <v>0</v>
      </c>
      <c r="P18" s="56">
        <v>0</v>
      </c>
      <c r="Q18" s="56">
        <v>29681207.550000001</v>
      </c>
      <c r="R18" s="56">
        <v>0</v>
      </c>
      <c r="S18" s="56">
        <v>0</v>
      </c>
      <c r="T18" s="56">
        <v>0</v>
      </c>
      <c r="U18" s="63">
        <f t="shared" si="0"/>
        <v>44.213795915752904</v>
      </c>
      <c r="V18" s="50">
        <v>0</v>
      </c>
      <c r="W18" s="6">
        <v>0</v>
      </c>
      <c r="X18" s="6">
        <v>0</v>
      </c>
      <c r="Y18" s="6">
        <v>0</v>
      </c>
      <c r="Z18" s="8">
        <v>0</v>
      </c>
      <c r="AA18" s="6">
        <v>0</v>
      </c>
      <c r="AB18" s="7">
        <v>0</v>
      </c>
      <c r="AC18" s="3"/>
    </row>
    <row r="19" spans="1:29" x14ac:dyDescent="0.3">
      <c r="A19" s="49" t="s">
        <v>61</v>
      </c>
      <c r="B19" s="61" t="s">
        <v>54</v>
      </c>
      <c r="C19" s="62" t="s">
        <v>62</v>
      </c>
      <c r="D19" s="56">
        <v>0</v>
      </c>
      <c r="E19" s="56">
        <v>0</v>
      </c>
      <c r="F19" s="56">
        <v>0</v>
      </c>
      <c r="G19" s="56">
        <v>0</v>
      </c>
      <c r="H19" s="56">
        <v>67131100</v>
      </c>
      <c r="I19" s="56">
        <v>0</v>
      </c>
      <c r="J19" s="56">
        <v>0</v>
      </c>
      <c r="K19" s="56">
        <v>0</v>
      </c>
      <c r="L19" s="56">
        <v>0</v>
      </c>
      <c r="M19" s="56">
        <v>0</v>
      </c>
      <c r="N19" s="56">
        <v>0</v>
      </c>
      <c r="O19" s="57">
        <v>0</v>
      </c>
      <c r="P19" s="56">
        <v>0</v>
      </c>
      <c r="Q19" s="56">
        <v>29681207.550000001</v>
      </c>
      <c r="R19" s="56">
        <v>0</v>
      </c>
      <c r="S19" s="56">
        <v>0</v>
      </c>
      <c r="T19" s="56">
        <v>0</v>
      </c>
      <c r="U19" s="63">
        <f t="shared" si="0"/>
        <v>44.213795915752904</v>
      </c>
      <c r="V19" s="50">
        <v>0</v>
      </c>
      <c r="W19" s="6">
        <v>0</v>
      </c>
      <c r="X19" s="6">
        <v>0</v>
      </c>
      <c r="Y19" s="6">
        <v>0</v>
      </c>
      <c r="Z19" s="8">
        <v>0</v>
      </c>
      <c r="AA19" s="6">
        <v>0</v>
      </c>
      <c r="AB19" s="7">
        <v>0</v>
      </c>
      <c r="AC19" s="3"/>
    </row>
    <row r="20" spans="1:29" ht="356.25" x14ac:dyDescent="0.3">
      <c r="A20" s="49" t="s">
        <v>63</v>
      </c>
      <c r="B20" s="61" t="s">
        <v>54</v>
      </c>
      <c r="C20" s="62" t="s">
        <v>64</v>
      </c>
      <c r="D20" s="56">
        <v>0</v>
      </c>
      <c r="E20" s="56">
        <v>0</v>
      </c>
      <c r="F20" s="56">
        <v>0</v>
      </c>
      <c r="G20" s="56">
        <v>0</v>
      </c>
      <c r="H20" s="56">
        <v>65957800</v>
      </c>
      <c r="I20" s="56">
        <v>0</v>
      </c>
      <c r="J20" s="56">
        <v>0</v>
      </c>
      <c r="K20" s="56">
        <v>0</v>
      </c>
      <c r="L20" s="56">
        <v>0</v>
      </c>
      <c r="M20" s="56">
        <v>0</v>
      </c>
      <c r="N20" s="56">
        <v>0</v>
      </c>
      <c r="O20" s="57">
        <v>0</v>
      </c>
      <c r="P20" s="56">
        <v>0</v>
      </c>
      <c r="Q20" s="56">
        <v>28734059.989999998</v>
      </c>
      <c r="R20" s="56">
        <v>0</v>
      </c>
      <c r="S20" s="56">
        <v>0</v>
      </c>
      <c r="T20" s="56">
        <v>0</v>
      </c>
      <c r="U20" s="63">
        <f t="shared" si="0"/>
        <v>43.564309285634145</v>
      </c>
      <c r="V20" s="50">
        <v>0</v>
      </c>
      <c r="W20" s="6">
        <v>0</v>
      </c>
      <c r="X20" s="6">
        <v>0</v>
      </c>
      <c r="Y20" s="6">
        <v>0</v>
      </c>
      <c r="Z20" s="8">
        <v>0</v>
      </c>
      <c r="AA20" s="6">
        <v>0</v>
      </c>
      <c r="AB20" s="7">
        <v>0</v>
      </c>
      <c r="AC20" s="3"/>
    </row>
    <row r="21" spans="1:29" ht="243.75" x14ac:dyDescent="0.3">
      <c r="A21" s="49" t="s">
        <v>65</v>
      </c>
      <c r="B21" s="61" t="s">
        <v>54</v>
      </c>
      <c r="C21" s="62" t="s">
        <v>66</v>
      </c>
      <c r="D21" s="56">
        <v>0</v>
      </c>
      <c r="E21" s="56">
        <v>0</v>
      </c>
      <c r="F21" s="56">
        <v>0</v>
      </c>
      <c r="G21" s="56">
        <v>0</v>
      </c>
      <c r="H21" s="56">
        <v>31000</v>
      </c>
      <c r="I21" s="56">
        <v>0</v>
      </c>
      <c r="J21" s="56">
        <v>0</v>
      </c>
      <c r="K21" s="56">
        <v>0</v>
      </c>
      <c r="L21" s="56">
        <v>0</v>
      </c>
      <c r="M21" s="56">
        <v>0</v>
      </c>
      <c r="N21" s="56">
        <v>0</v>
      </c>
      <c r="O21" s="57">
        <v>0</v>
      </c>
      <c r="P21" s="56">
        <v>0</v>
      </c>
      <c r="Q21" s="56">
        <v>74461.72</v>
      </c>
      <c r="R21" s="56">
        <v>0</v>
      </c>
      <c r="S21" s="56">
        <v>0</v>
      </c>
      <c r="T21" s="56">
        <v>0</v>
      </c>
      <c r="U21" s="63">
        <f t="shared" si="0"/>
        <v>240.19909677419355</v>
      </c>
      <c r="V21" s="50">
        <v>0</v>
      </c>
      <c r="W21" s="6">
        <v>0</v>
      </c>
      <c r="X21" s="6">
        <v>0</v>
      </c>
      <c r="Y21" s="6">
        <v>0</v>
      </c>
      <c r="Z21" s="8">
        <v>0</v>
      </c>
      <c r="AA21" s="6">
        <v>0</v>
      </c>
      <c r="AB21" s="7">
        <v>0</v>
      </c>
      <c r="AC21" s="3"/>
    </row>
    <row r="22" spans="1:29" ht="225" x14ac:dyDescent="0.3">
      <c r="A22" s="49" t="s">
        <v>67</v>
      </c>
      <c r="B22" s="61" t="s">
        <v>54</v>
      </c>
      <c r="C22" s="62" t="s">
        <v>68</v>
      </c>
      <c r="D22" s="56">
        <v>0</v>
      </c>
      <c r="E22" s="56">
        <v>0</v>
      </c>
      <c r="F22" s="56">
        <v>0</v>
      </c>
      <c r="G22" s="56">
        <v>0</v>
      </c>
      <c r="H22" s="56">
        <v>26000</v>
      </c>
      <c r="I22" s="56">
        <v>0</v>
      </c>
      <c r="J22" s="56">
        <v>0</v>
      </c>
      <c r="K22" s="56">
        <v>0</v>
      </c>
      <c r="L22" s="56">
        <v>0</v>
      </c>
      <c r="M22" s="56">
        <v>0</v>
      </c>
      <c r="N22" s="56">
        <v>0</v>
      </c>
      <c r="O22" s="57">
        <v>0</v>
      </c>
      <c r="P22" s="56">
        <v>0</v>
      </c>
      <c r="Q22" s="56">
        <v>155517.1</v>
      </c>
      <c r="R22" s="56">
        <v>0</v>
      </c>
      <c r="S22" s="56">
        <v>0</v>
      </c>
      <c r="T22" s="56">
        <v>0</v>
      </c>
      <c r="U22" s="63">
        <f t="shared" si="0"/>
        <v>598.1426923076923</v>
      </c>
      <c r="V22" s="50">
        <v>0</v>
      </c>
      <c r="W22" s="6">
        <v>0</v>
      </c>
      <c r="X22" s="6">
        <v>0</v>
      </c>
      <c r="Y22" s="6">
        <v>0</v>
      </c>
      <c r="Z22" s="8">
        <v>0</v>
      </c>
      <c r="AA22" s="6">
        <v>0</v>
      </c>
      <c r="AB22" s="7">
        <v>0</v>
      </c>
      <c r="AC22" s="3"/>
    </row>
    <row r="23" spans="1:29" ht="131.25" x14ac:dyDescent="0.3">
      <c r="A23" s="49" t="s">
        <v>69</v>
      </c>
      <c r="B23" s="61" t="s">
        <v>54</v>
      </c>
      <c r="C23" s="62" t="s">
        <v>70</v>
      </c>
      <c r="D23" s="56">
        <v>0</v>
      </c>
      <c r="E23" s="56">
        <v>0</v>
      </c>
      <c r="F23" s="56">
        <v>0</v>
      </c>
      <c r="G23" s="56">
        <v>0</v>
      </c>
      <c r="H23" s="56">
        <v>387000</v>
      </c>
      <c r="I23" s="56">
        <v>0</v>
      </c>
      <c r="J23" s="56">
        <v>0</v>
      </c>
      <c r="K23" s="56">
        <v>0</v>
      </c>
      <c r="L23" s="56">
        <v>0</v>
      </c>
      <c r="M23" s="56">
        <v>0</v>
      </c>
      <c r="N23" s="56">
        <v>0</v>
      </c>
      <c r="O23" s="57">
        <v>0</v>
      </c>
      <c r="P23" s="56">
        <v>0</v>
      </c>
      <c r="Q23" s="56">
        <v>166764.45000000001</v>
      </c>
      <c r="R23" s="56">
        <v>0</v>
      </c>
      <c r="S23" s="56">
        <v>0</v>
      </c>
      <c r="T23" s="56">
        <v>0</v>
      </c>
      <c r="U23" s="63">
        <f t="shared" si="0"/>
        <v>43.091589147286825</v>
      </c>
      <c r="V23" s="50">
        <v>0</v>
      </c>
      <c r="W23" s="6">
        <v>0</v>
      </c>
      <c r="X23" s="6">
        <v>0</v>
      </c>
      <c r="Y23" s="6">
        <v>0</v>
      </c>
      <c r="Z23" s="8">
        <v>0</v>
      </c>
      <c r="AA23" s="6">
        <v>0</v>
      </c>
      <c r="AB23" s="7">
        <v>0</v>
      </c>
      <c r="AC23" s="3"/>
    </row>
    <row r="24" spans="1:29" ht="409.5" x14ac:dyDescent="0.3">
      <c r="A24" s="49" t="s">
        <v>71</v>
      </c>
      <c r="B24" s="61" t="s">
        <v>54</v>
      </c>
      <c r="C24" s="62" t="s">
        <v>72</v>
      </c>
      <c r="D24" s="56">
        <v>0</v>
      </c>
      <c r="E24" s="56">
        <v>0</v>
      </c>
      <c r="F24" s="56">
        <v>0</v>
      </c>
      <c r="G24" s="56">
        <v>0</v>
      </c>
      <c r="H24" s="56">
        <v>550900</v>
      </c>
      <c r="I24" s="56">
        <v>0</v>
      </c>
      <c r="J24" s="56">
        <v>0</v>
      </c>
      <c r="K24" s="56">
        <v>0</v>
      </c>
      <c r="L24" s="56">
        <v>0</v>
      </c>
      <c r="M24" s="56">
        <v>0</v>
      </c>
      <c r="N24" s="56">
        <v>0</v>
      </c>
      <c r="O24" s="57">
        <v>0</v>
      </c>
      <c r="P24" s="56">
        <v>0</v>
      </c>
      <c r="Q24" s="56">
        <v>340525.34</v>
      </c>
      <c r="R24" s="56">
        <v>0</v>
      </c>
      <c r="S24" s="56">
        <v>0</v>
      </c>
      <c r="T24" s="56">
        <v>0</v>
      </c>
      <c r="U24" s="63">
        <f t="shared" si="0"/>
        <v>61.812550372118359</v>
      </c>
      <c r="V24" s="50">
        <v>0</v>
      </c>
      <c r="W24" s="6">
        <v>0</v>
      </c>
      <c r="X24" s="6">
        <v>0</v>
      </c>
      <c r="Y24" s="6">
        <v>0</v>
      </c>
      <c r="Z24" s="8">
        <v>0</v>
      </c>
      <c r="AA24" s="6">
        <v>0</v>
      </c>
      <c r="AB24" s="7">
        <v>0</v>
      </c>
      <c r="AC24" s="3"/>
    </row>
    <row r="25" spans="1:29" ht="168.75" x14ac:dyDescent="0.3">
      <c r="A25" s="49" t="s">
        <v>73</v>
      </c>
      <c r="B25" s="61" t="s">
        <v>54</v>
      </c>
      <c r="C25" s="62" t="s">
        <v>74</v>
      </c>
      <c r="D25" s="56">
        <v>0</v>
      </c>
      <c r="E25" s="56">
        <v>0</v>
      </c>
      <c r="F25" s="56">
        <v>0</v>
      </c>
      <c r="G25" s="56">
        <v>0</v>
      </c>
      <c r="H25" s="56">
        <v>0</v>
      </c>
      <c r="I25" s="56">
        <v>0</v>
      </c>
      <c r="J25" s="56">
        <v>0</v>
      </c>
      <c r="K25" s="56">
        <v>0</v>
      </c>
      <c r="L25" s="56">
        <v>0</v>
      </c>
      <c r="M25" s="56">
        <v>0</v>
      </c>
      <c r="N25" s="56">
        <v>0</v>
      </c>
      <c r="O25" s="57">
        <v>0</v>
      </c>
      <c r="P25" s="56">
        <v>0</v>
      </c>
      <c r="Q25" s="56">
        <v>-63852.28</v>
      </c>
      <c r="R25" s="56">
        <v>0</v>
      </c>
      <c r="S25" s="56">
        <v>0</v>
      </c>
      <c r="T25" s="56">
        <v>0</v>
      </c>
      <c r="U25" s="63" t="s">
        <v>438</v>
      </c>
      <c r="V25" s="50">
        <v>0</v>
      </c>
      <c r="W25" s="6">
        <v>0</v>
      </c>
      <c r="X25" s="6">
        <v>0</v>
      </c>
      <c r="Y25" s="6">
        <v>0</v>
      </c>
      <c r="Z25" s="8">
        <v>0</v>
      </c>
      <c r="AA25" s="6">
        <v>0</v>
      </c>
      <c r="AB25" s="7">
        <v>0</v>
      </c>
      <c r="AC25" s="3"/>
    </row>
    <row r="26" spans="1:29" ht="168.75" x14ac:dyDescent="0.3">
      <c r="A26" s="49" t="s">
        <v>75</v>
      </c>
      <c r="B26" s="61" t="s">
        <v>54</v>
      </c>
      <c r="C26" s="62" t="s">
        <v>76</v>
      </c>
      <c r="D26" s="56">
        <v>0</v>
      </c>
      <c r="E26" s="56">
        <v>0</v>
      </c>
      <c r="F26" s="56">
        <v>0</v>
      </c>
      <c r="G26" s="56">
        <v>0</v>
      </c>
      <c r="H26" s="56">
        <v>120000</v>
      </c>
      <c r="I26" s="56">
        <v>0</v>
      </c>
      <c r="J26" s="56">
        <v>0</v>
      </c>
      <c r="K26" s="56">
        <v>0</v>
      </c>
      <c r="L26" s="56">
        <v>0</v>
      </c>
      <c r="M26" s="56">
        <v>0</v>
      </c>
      <c r="N26" s="56">
        <v>0</v>
      </c>
      <c r="O26" s="57">
        <v>0</v>
      </c>
      <c r="P26" s="56">
        <v>0</v>
      </c>
      <c r="Q26" s="56">
        <v>202232.66</v>
      </c>
      <c r="R26" s="56">
        <v>0</v>
      </c>
      <c r="S26" s="56">
        <v>0</v>
      </c>
      <c r="T26" s="56">
        <v>0</v>
      </c>
      <c r="U26" s="63">
        <f t="shared" si="0"/>
        <v>168.52721666666667</v>
      </c>
      <c r="V26" s="50">
        <v>0</v>
      </c>
      <c r="W26" s="6">
        <v>0</v>
      </c>
      <c r="X26" s="6">
        <v>0</v>
      </c>
      <c r="Y26" s="6">
        <v>0</v>
      </c>
      <c r="Z26" s="8">
        <v>0</v>
      </c>
      <c r="AA26" s="6">
        <v>0</v>
      </c>
      <c r="AB26" s="7">
        <v>0</v>
      </c>
      <c r="AC26" s="3"/>
    </row>
    <row r="27" spans="1:29" ht="409.5" x14ac:dyDescent="0.3">
      <c r="A27" s="49" t="s">
        <v>77</v>
      </c>
      <c r="B27" s="61" t="s">
        <v>54</v>
      </c>
      <c r="C27" s="62" t="s">
        <v>78</v>
      </c>
      <c r="D27" s="56">
        <v>0</v>
      </c>
      <c r="E27" s="56">
        <v>0</v>
      </c>
      <c r="F27" s="56">
        <v>0</v>
      </c>
      <c r="G27" s="56">
        <v>0</v>
      </c>
      <c r="H27" s="56">
        <v>57600</v>
      </c>
      <c r="I27" s="56">
        <v>0</v>
      </c>
      <c r="J27" s="56">
        <v>0</v>
      </c>
      <c r="K27" s="56">
        <v>0</v>
      </c>
      <c r="L27" s="56">
        <v>0</v>
      </c>
      <c r="M27" s="56">
        <v>0</v>
      </c>
      <c r="N27" s="56">
        <v>0</v>
      </c>
      <c r="O27" s="57">
        <v>0</v>
      </c>
      <c r="P27" s="56">
        <v>0</v>
      </c>
      <c r="Q27" s="56">
        <v>70684.100000000006</v>
      </c>
      <c r="R27" s="56">
        <v>0</v>
      </c>
      <c r="S27" s="56">
        <v>0</v>
      </c>
      <c r="T27" s="56">
        <v>0</v>
      </c>
      <c r="U27" s="63">
        <f t="shared" si="0"/>
        <v>122.71545138888891</v>
      </c>
      <c r="V27" s="50">
        <v>0</v>
      </c>
      <c r="W27" s="6">
        <v>0</v>
      </c>
      <c r="X27" s="6">
        <v>0</v>
      </c>
      <c r="Y27" s="6">
        <v>0</v>
      </c>
      <c r="Z27" s="8">
        <v>0</v>
      </c>
      <c r="AA27" s="6">
        <v>0</v>
      </c>
      <c r="AB27" s="7">
        <v>0</v>
      </c>
      <c r="AC27" s="3"/>
    </row>
    <row r="28" spans="1:29" ht="93.75" x14ac:dyDescent="0.3">
      <c r="A28" s="49" t="s">
        <v>79</v>
      </c>
      <c r="B28" s="61" t="s">
        <v>54</v>
      </c>
      <c r="C28" s="62" t="s">
        <v>80</v>
      </c>
      <c r="D28" s="56">
        <v>0</v>
      </c>
      <c r="E28" s="56">
        <v>0</v>
      </c>
      <c r="F28" s="56">
        <v>0</v>
      </c>
      <c r="G28" s="56">
        <v>0</v>
      </c>
      <c r="H28" s="56">
        <v>800</v>
      </c>
      <c r="I28" s="56">
        <v>0</v>
      </c>
      <c r="J28" s="56">
        <v>0</v>
      </c>
      <c r="K28" s="56">
        <v>0</v>
      </c>
      <c r="L28" s="56">
        <v>0</v>
      </c>
      <c r="M28" s="56">
        <v>0</v>
      </c>
      <c r="N28" s="56">
        <v>0</v>
      </c>
      <c r="O28" s="57">
        <v>0</v>
      </c>
      <c r="P28" s="56">
        <v>0</v>
      </c>
      <c r="Q28" s="56">
        <v>814.47</v>
      </c>
      <c r="R28" s="56">
        <v>0</v>
      </c>
      <c r="S28" s="56">
        <v>0</v>
      </c>
      <c r="T28" s="56">
        <v>0</v>
      </c>
      <c r="U28" s="63">
        <f t="shared" si="0"/>
        <v>101.80875</v>
      </c>
      <c r="V28" s="50">
        <v>0</v>
      </c>
      <c r="W28" s="6">
        <v>0</v>
      </c>
      <c r="X28" s="6">
        <v>0</v>
      </c>
      <c r="Y28" s="6">
        <v>0</v>
      </c>
      <c r="Z28" s="8">
        <v>0</v>
      </c>
      <c r="AA28" s="6">
        <v>0</v>
      </c>
      <c r="AB28" s="7">
        <v>0</v>
      </c>
      <c r="AC28" s="3"/>
    </row>
    <row r="29" spans="1:29" ht="56.25" x14ac:dyDescent="0.3">
      <c r="A29" s="49" t="s">
        <v>81</v>
      </c>
      <c r="B29" s="61" t="s">
        <v>54</v>
      </c>
      <c r="C29" s="62" t="s">
        <v>82</v>
      </c>
      <c r="D29" s="56">
        <v>0</v>
      </c>
      <c r="E29" s="56">
        <v>0</v>
      </c>
      <c r="F29" s="56">
        <v>0</v>
      </c>
      <c r="G29" s="56">
        <v>0</v>
      </c>
      <c r="H29" s="56">
        <v>23033400</v>
      </c>
      <c r="I29" s="56">
        <v>0</v>
      </c>
      <c r="J29" s="56">
        <v>0</v>
      </c>
      <c r="K29" s="56">
        <v>0</v>
      </c>
      <c r="L29" s="56">
        <v>0</v>
      </c>
      <c r="M29" s="56">
        <v>0</v>
      </c>
      <c r="N29" s="56">
        <v>0</v>
      </c>
      <c r="O29" s="57">
        <v>0</v>
      </c>
      <c r="P29" s="56">
        <v>0</v>
      </c>
      <c r="Q29" s="56">
        <v>9344873.6799999997</v>
      </c>
      <c r="R29" s="56">
        <v>0</v>
      </c>
      <c r="S29" s="56">
        <v>0</v>
      </c>
      <c r="T29" s="56">
        <v>0</v>
      </c>
      <c r="U29" s="63">
        <f t="shared" si="0"/>
        <v>40.570969461738173</v>
      </c>
      <c r="V29" s="50">
        <v>0</v>
      </c>
      <c r="W29" s="6">
        <v>0</v>
      </c>
      <c r="X29" s="6">
        <v>0</v>
      </c>
      <c r="Y29" s="6">
        <v>0</v>
      </c>
      <c r="Z29" s="8">
        <v>0</v>
      </c>
      <c r="AA29" s="6">
        <v>0</v>
      </c>
      <c r="AB29" s="7">
        <v>0</v>
      </c>
      <c r="AC29" s="3"/>
    </row>
    <row r="30" spans="1:29" ht="56.25" x14ac:dyDescent="0.3">
      <c r="A30" s="49" t="s">
        <v>83</v>
      </c>
      <c r="B30" s="61" t="s">
        <v>54</v>
      </c>
      <c r="C30" s="62" t="s">
        <v>84</v>
      </c>
      <c r="D30" s="56">
        <v>0</v>
      </c>
      <c r="E30" s="56">
        <v>0</v>
      </c>
      <c r="F30" s="56">
        <v>0</v>
      </c>
      <c r="G30" s="56">
        <v>0</v>
      </c>
      <c r="H30" s="56">
        <v>23033400</v>
      </c>
      <c r="I30" s="56">
        <v>0</v>
      </c>
      <c r="J30" s="56">
        <v>0</v>
      </c>
      <c r="K30" s="56">
        <v>0</v>
      </c>
      <c r="L30" s="56">
        <v>0</v>
      </c>
      <c r="M30" s="56">
        <v>0</v>
      </c>
      <c r="N30" s="56">
        <v>0</v>
      </c>
      <c r="O30" s="57">
        <v>0</v>
      </c>
      <c r="P30" s="56">
        <v>0</v>
      </c>
      <c r="Q30" s="56">
        <v>9344873.6799999997</v>
      </c>
      <c r="R30" s="56">
        <v>0</v>
      </c>
      <c r="S30" s="56">
        <v>0</v>
      </c>
      <c r="T30" s="56">
        <v>0</v>
      </c>
      <c r="U30" s="63">
        <f t="shared" si="0"/>
        <v>40.570969461738173</v>
      </c>
      <c r="V30" s="50">
        <v>0</v>
      </c>
      <c r="W30" s="6">
        <v>0</v>
      </c>
      <c r="X30" s="6">
        <v>0</v>
      </c>
      <c r="Y30" s="6">
        <v>0</v>
      </c>
      <c r="Z30" s="8">
        <v>0</v>
      </c>
      <c r="AA30" s="6">
        <v>0</v>
      </c>
      <c r="AB30" s="7">
        <v>0</v>
      </c>
      <c r="AC30" s="3"/>
    </row>
    <row r="31" spans="1:29" ht="112.5" x14ac:dyDescent="0.3">
      <c r="A31" s="49" t="s">
        <v>85</v>
      </c>
      <c r="B31" s="61" t="s">
        <v>54</v>
      </c>
      <c r="C31" s="62" t="s">
        <v>86</v>
      </c>
      <c r="D31" s="56">
        <v>0</v>
      </c>
      <c r="E31" s="56">
        <v>0</v>
      </c>
      <c r="F31" s="56">
        <v>0</v>
      </c>
      <c r="G31" s="56">
        <v>0</v>
      </c>
      <c r="H31" s="56">
        <v>12046800</v>
      </c>
      <c r="I31" s="56">
        <v>0</v>
      </c>
      <c r="J31" s="56">
        <v>0</v>
      </c>
      <c r="K31" s="56">
        <v>0</v>
      </c>
      <c r="L31" s="56">
        <v>0</v>
      </c>
      <c r="M31" s="56">
        <v>0</v>
      </c>
      <c r="N31" s="56">
        <v>0</v>
      </c>
      <c r="O31" s="57">
        <v>0</v>
      </c>
      <c r="P31" s="56">
        <v>0</v>
      </c>
      <c r="Q31" s="56">
        <v>4700145.3</v>
      </c>
      <c r="R31" s="56">
        <v>0</v>
      </c>
      <c r="S31" s="56">
        <v>0</v>
      </c>
      <c r="T31" s="56">
        <v>0</v>
      </c>
      <c r="U31" s="63">
        <f t="shared" si="0"/>
        <v>39.015716206793506</v>
      </c>
      <c r="V31" s="50">
        <v>0</v>
      </c>
      <c r="W31" s="6">
        <v>0</v>
      </c>
      <c r="X31" s="6">
        <v>0</v>
      </c>
      <c r="Y31" s="6">
        <v>0</v>
      </c>
      <c r="Z31" s="8">
        <v>0</v>
      </c>
      <c r="AA31" s="6">
        <v>0</v>
      </c>
      <c r="AB31" s="7">
        <v>0</v>
      </c>
      <c r="AC31" s="3"/>
    </row>
    <row r="32" spans="1:29" ht="168.75" x14ac:dyDescent="0.3">
      <c r="A32" s="49" t="s">
        <v>87</v>
      </c>
      <c r="B32" s="61" t="s">
        <v>54</v>
      </c>
      <c r="C32" s="62" t="s">
        <v>88</v>
      </c>
      <c r="D32" s="56">
        <v>0</v>
      </c>
      <c r="E32" s="56">
        <v>0</v>
      </c>
      <c r="F32" s="56">
        <v>0</v>
      </c>
      <c r="G32" s="56">
        <v>0</v>
      </c>
      <c r="H32" s="56">
        <v>12046800</v>
      </c>
      <c r="I32" s="56">
        <v>0</v>
      </c>
      <c r="J32" s="56">
        <v>0</v>
      </c>
      <c r="K32" s="56">
        <v>0</v>
      </c>
      <c r="L32" s="56">
        <v>0</v>
      </c>
      <c r="M32" s="56">
        <v>0</v>
      </c>
      <c r="N32" s="56">
        <v>0</v>
      </c>
      <c r="O32" s="57">
        <v>0</v>
      </c>
      <c r="P32" s="56">
        <v>0</v>
      </c>
      <c r="Q32" s="56">
        <v>4700145.3</v>
      </c>
      <c r="R32" s="56">
        <v>0</v>
      </c>
      <c r="S32" s="56">
        <v>0</v>
      </c>
      <c r="T32" s="56">
        <v>0</v>
      </c>
      <c r="U32" s="63">
        <f t="shared" si="0"/>
        <v>39.015716206793506</v>
      </c>
      <c r="V32" s="50">
        <v>0</v>
      </c>
      <c r="W32" s="6">
        <v>0</v>
      </c>
      <c r="X32" s="6">
        <v>0</v>
      </c>
      <c r="Y32" s="6">
        <v>0</v>
      </c>
      <c r="Z32" s="8">
        <v>0</v>
      </c>
      <c r="AA32" s="6">
        <v>0</v>
      </c>
      <c r="AB32" s="7">
        <v>0</v>
      </c>
      <c r="AC32" s="3"/>
    </row>
    <row r="33" spans="1:29" ht="131.25" x14ac:dyDescent="0.3">
      <c r="A33" s="49" t="s">
        <v>89</v>
      </c>
      <c r="B33" s="61" t="s">
        <v>54</v>
      </c>
      <c r="C33" s="62" t="s">
        <v>90</v>
      </c>
      <c r="D33" s="56">
        <v>0</v>
      </c>
      <c r="E33" s="56">
        <v>0</v>
      </c>
      <c r="F33" s="56">
        <v>0</v>
      </c>
      <c r="G33" s="56">
        <v>0</v>
      </c>
      <c r="H33" s="56">
        <v>54300</v>
      </c>
      <c r="I33" s="56">
        <v>0</v>
      </c>
      <c r="J33" s="56">
        <v>0</v>
      </c>
      <c r="K33" s="56">
        <v>0</v>
      </c>
      <c r="L33" s="56">
        <v>0</v>
      </c>
      <c r="M33" s="56">
        <v>0</v>
      </c>
      <c r="N33" s="56">
        <v>0</v>
      </c>
      <c r="O33" s="57">
        <v>0</v>
      </c>
      <c r="P33" s="56">
        <v>0</v>
      </c>
      <c r="Q33" s="56">
        <v>28941.41</v>
      </c>
      <c r="R33" s="56">
        <v>0</v>
      </c>
      <c r="S33" s="56">
        <v>0</v>
      </c>
      <c r="T33" s="56">
        <v>0</v>
      </c>
      <c r="U33" s="63">
        <f t="shared" si="0"/>
        <v>53.299097605893188</v>
      </c>
      <c r="V33" s="50">
        <v>0</v>
      </c>
      <c r="W33" s="6">
        <v>0</v>
      </c>
      <c r="X33" s="6">
        <v>0</v>
      </c>
      <c r="Y33" s="6">
        <v>0</v>
      </c>
      <c r="Z33" s="8">
        <v>0</v>
      </c>
      <c r="AA33" s="6">
        <v>0</v>
      </c>
      <c r="AB33" s="7">
        <v>0</v>
      </c>
      <c r="AC33" s="3"/>
    </row>
    <row r="34" spans="1:29" ht="187.5" x14ac:dyDescent="0.3">
      <c r="A34" s="49" t="s">
        <v>91</v>
      </c>
      <c r="B34" s="61" t="s">
        <v>54</v>
      </c>
      <c r="C34" s="62" t="s">
        <v>92</v>
      </c>
      <c r="D34" s="56">
        <v>0</v>
      </c>
      <c r="E34" s="56">
        <v>0</v>
      </c>
      <c r="F34" s="56">
        <v>0</v>
      </c>
      <c r="G34" s="56">
        <v>0</v>
      </c>
      <c r="H34" s="56">
        <v>54300</v>
      </c>
      <c r="I34" s="56">
        <v>0</v>
      </c>
      <c r="J34" s="56">
        <v>0</v>
      </c>
      <c r="K34" s="56">
        <v>0</v>
      </c>
      <c r="L34" s="56">
        <v>0</v>
      </c>
      <c r="M34" s="56">
        <v>0</v>
      </c>
      <c r="N34" s="56">
        <v>0</v>
      </c>
      <c r="O34" s="57">
        <v>0</v>
      </c>
      <c r="P34" s="56">
        <v>0</v>
      </c>
      <c r="Q34" s="56">
        <v>28941.41</v>
      </c>
      <c r="R34" s="56">
        <v>0</v>
      </c>
      <c r="S34" s="56">
        <v>0</v>
      </c>
      <c r="T34" s="56">
        <v>0</v>
      </c>
      <c r="U34" s="63">
        <f t="shared" si="0"/>
        <v>53.299097605893188</v>
      </c>
      <c r="V34" s="50">
        <v>0</v>
      </c>
      <c r="W34" s="6">
        <v>0</v>
      </c>
      <c r="X34" s="6">
        <v>0</v>
      </c>
      <c r="Y34" s="6">
        <v>0</v>
      </c>
      <c r="Z34" s="8">
        <v>0</v>
      </c>
      <c r="AA34" s="6">
        <v>0</v>
      </c>
      <c r="AB34" s="7">
        <v>0</v>
      </c>
      <c r="AC34" s="3"/>
    </row>
    <row r="35" spans="1:29" ht="112.5" x14ac:dyDescent="0.3">
      <c r="A35" s="49" t="s">
        <v>93</v>
      </c>
      <c r="B35" s="61" t="s">
        <v>54</v>
      </c>
      <c r="C35" s="62" t="s">
        <v>94</v>
      </c>
      <c r="D35" s="56">
        <v>0</v>
      </c>
      <c r="E35" s="56">
        <v>0</v>
      </c>
      <c r="F35" s="56">
        <v>0</v>
      </c>
      <c r="G35" s="56">
        <v>0</v>
      </c>
      <c r="H35" s="56">
        <v>12166200</v>
      </c>
      <c r="I35" s="56">
        <v>0</v>
      </c>
      <c r="J35" s="56">
        <v>0</v>
      </c>
      <c r="K35" s="56">
        <v>0</v>
      </c>
      <c r="L35" s="56">
        <v>0</v>
      </c>
      <c r="M35" s="56">
        <v>0</v>
      </c>
      <c r="N35" s="56">
        <v>0</v>
      </c>
      <c r="O35" s="57">
        <v>0</v>
      </c>
      <c r="P35" s="56">
        <v>0</v>
      </c>
      <c r="Q35" s="56">
        <v>5121908.5599999996</v>
      </c>
      <c r="R35" s="56">
        <v>0</v>
      </c>
      <c r="S35" s="56">
        <v>0</v>
      </c>
      <c r="T35" s="56">
        <v>0</v>
      </c>
      <c r="U35" s="63">
        <f t="shared" si="0"/>
        <v>42.099493350429881</v>
      </c>
      <c r="V35" s="50">
        <v>0</v>
      </c>
      <c r="W35" s="6">
        <v>0</v>
      </c>
      <c r="X35" s="6">
        <v>0</v>
      </c>
      <c r="Y35" s="6">
        <v>0</v>
      </c>
      <c r="Z35" s="8">
        <v>0</v>
      </c>
      <c r="AA35" s="6">
        <v>0</v>
      </c>
      <c r="AB35" s="7">
        <v>0</v>
      </c>
      <c r="AC35" s="3"/>
    </row>
    <row r="36" spans="1:29" ht="168.75" x14ac:dyDescent="0.3">
      <c r="A36" s="49" t="s">
        <v>95</v>
      </c>
      <c r="B36" s="61" t="s">
        <v>54</v>
      </c>
      <c r="C36" s="62" t="s">
        <v>96</v>
      </c>
      <c r="D36" s="56">
        <v>0</v>
      </c>
      <c r="E36" s="56">
        <v>0</v>
      </c>
      <c r="F36" s="56">
        <v>0</v>
      </c>
      <c r="G36" s="56">
        <v>0</v>
      </c>
      <c r="H36" s="56">
        <v>12166200</v>
      </c>
      <c r="I36" s="56">
        <v>0</v>
      </c>
      <c r="J36" s="56">
        <v>0</v>
      </c>
      <c r="K36" s="56">
        <v>0</v>
      </c>
      <c r="L36" s="56">
        <v>0</v>
      </c>
      <c r="M36" s="56">
        <v>0</v>
      </c>
      <c r="N36" s="56">
        <v>0</v>
      </c>
      <c r="O36" s="57">
        <v>0</v>
      </c>
      <c r="P36" s="56">
        <v>0</v>
      </c>
      <c r="Q36" s="56">
        <v>5121908.5599999996</v>
      </c>
      <c r="R36" s="56">
        <v>0</v>
      </c>
      <c r="S36" s="56">
        <v>0</v>
      </c>
      <c r="T36" s="56">
        <v>0</v>
      </c>
      <c r="U36" s="63">
        <f t="shared" si="0"/>
        <v>42.099493350429881</v>
      </c>
      <c r="V36" s="50">
        <v>0</v>
      </c>
      <c r="W36" s="6">
        <v>0</v>
      </c>
      <c r="X36" s="6">
        <v>0</v>
      </c>
      <c r="Y36" s="6">
        <v>0</v>
      </c>
      <c r="Z36" s="8">
        <v>0</v>
      </c>
      <c r="AA36" s="6">
        <v>0</v>
      </c>
      <c r="AB36" s="7">
        <v>0</v>
      </c>
      <c r="AC36" s="3"/>
    </row>
    <row r="37" spans="1:29" ht="112.5" x14ac:dyDescent="0.3">
      <c r="A37" s="49" t="s">
        <v>97</v>
      </c>
      <c r="B37" s="61" t="s">
        <v>54</v>
      </c>
      <c r="C37" s="62" t="s">
        <v>98</v>
      </c>
      <c r="D37" s="56">
        <v>0</v>
      </c>
      <c r="E37" s="56">
        <v>0</v>
      </c>
      <c r="F37" s="56">
        <v>0</v>
      </c>
      <c r="G37" s="56">
        <v>0</v>
      </c>
      <c r="H37" s="56">
        <v>-1233900</v>
      </c>
      <c r="I37" s="56">
        <v>0</v>
      </c>
      <c r="J37" s="56">
        <v>0</v>
      </c>
      <c r="K37" s="56">
        <v>0</v>
      </c>
      <c r="L37" s="56">
        <v>0</v>
      </c>
      <c r="M37" s="56">
        <v>0</v>
      </c>
      <c r="N37" s="56">
        <v>0</v>
      </c>
      <c r="O37" s="57">
        <v>0</v>
      </c>
      <c r="P37" s="56">
        <v>0</v>
      </c>
      <c r="Q37" s="56">
        <v>-506121.59</v>
      </c>
      <c r="R37" s="56">
        <v>0</v>
      </c>
      <c r="S37" s="56">
        <v>0</v>
      </c>
      <c r="T37" s="56">
        <v>0</v>
      </c>
      <c r="U37" s="63">
        <f t="shared" si="0"/>
        <v>41.018039549396221</v>
      </c>
      <c r="V37" s="50">
        <v>0</v>
      </c>
      <c r="W37" s="6">
        <v>0</v>
      </c>
      <c r="X37" s="6">
        <v>0</v>
      </c>
      <c r="Y37" s="6">
        <v>0</v>
      </c>
      <c r="Z37" s="8">
        <v>0</v>
      </c>
      <c r="AA37" s="6">
        <v>0</v>
      </c>
      <c r="AB37" s="7">
        <v>0</v>
      </c>
      <c r="AC37" s="3"/>
    </row>
    <row r="38" spans="1:29" ht="168.75" x14ac:dyDescent="0.3">
      <c r="A38" s="49" t="s">
        <v>99</v>
      </c>
      <c r="B38" s="61" t="s">
        <v>54</v>
      </c>
      <c r="C38" s="62" t="s">
        <v>100</v>
      </c>
      <c r="D38" s="56">
        <v>0</v>
      </c>
      <c r="E38" s="56">
        <v>0</v>
      </c>
      <c r="F38" s="56">
        <v>0</v>
      </c>
      <c r="G38" s="56">
        <v>0</v>
      </c>
      <c r="H38" s="56">
        <v>-1233900</v>
      </c>
      <c r="I38" s="56">
        <v>0</v>
      </c>
      <c r="J38" s="56">
        <v>0</v>
      </c>
      <c r="K38" s="56">
        <v>0</v>
      </c>
      <c r="L38" s="56">
        <v>0</v>
      </c>
      <c r="M38" s="56">
        <v>0</v>
      </c>
      <c r="N38" s="56">
        <v>0</v>
      </c>
      <c r="O38" s="57">
        <v>0</v>
      </c>
      <c r="P38" s="56">
        <v>0</v>
      </c>
      <c r="Q38" s="56">
        <v>-506121.59</v>
      </c>
      <c r="R38" s="56">
        <v>0</v>
      </c>
      <c r="S38" s="56">
        <v>0</v>
      </c>
      <c r="T38" s="56">
        <v>0</v>
      </c>
      <c r="U38" s="63">
        <f t="shared" si="0"/>
        <v>41.018039549396221</v>
      </c>
      <c r="V38" s="50">
        <v>0</v>
      </c>
      <c r="W38" s="6">
        <v>0</v>
      </c>
      <c r="X38" s="6">
        <v>0</v>
      </c>
      <c r="Y38" s="6">
        <v>0</v>
      </c>
      <c r="Z38" s="8">
        <v>0</v>
      </c>
      <c r="AA38" s="6">
        <v>0</v>
      </c>
      <c r="AB38" s="7">
        <v>0</v>
      </c>
      <c r="AC38" s="3"/>
    </row>
    <row r="39" spans="1:29" x14ac:dyDescent="0.3">
      <c r="A39" s="49" t="s">
        <v>101</v>
      </c>
      <c r="B39" s="61" t="s">
        <v>54</v>
      </c>
      <c r="C39" s="62" t="s">
        <v>102</v>
      </c>
      <c r="D39" s="56">
        <v>0</v>
      </c>
      <c r="E39" s="56">
        <v>0</v>
      </c>
      <c r="F39" s="56">
        <v>0</v>
      </c>
      <c r="G39" s="56">
        <v>0</v>
      </c>
      <c r="H39" s="56">
        <v>11479500</v>
      </c>
      <c r="I39" s="56">
        <v>0</v>
      </c>
      <c r="J39" s="56">
        <v>0</v>
      </c>
      <c r="K39" s="56">
        <v>0</v>
      </c>
      <c r="L39" s="56">
        <v>0</v>
      </c>
      <c r="M39" s="56">
        <v>0</v>
      </c>
      <c r="N39" s="56">
        <v>0</v>
      </c>
      <c r="O39" s="57">
        <v>0</v>
      </c>
      <c r="P39" s="56">
        <v>0</v>
      </c>
      <c r="Q39" s="56">
        <v>4783511.25</v>
      </c>
      <c r="R39" s="56">
        <v>0</v>
      </c>
      <c r="S39" s="56">
        <v>0</v>
      </c>
      <c r="T39" s="56">
        <v>0</v>
      </c>
      <c r="U39" s="63">
        <f t="shared" si="0"/>
        <v>41.670031360250881</v>
      </c>
      <c r="V39" s="50">
        <v>0</v>
      </c>
      <c r="W39" s="6">
        <v>0</v>
      </c>
      <c r="X39" s="6">
        <v>0</v>
      </c>
      <c r="Y39" s="6">
        <v>0</v>
      </c>
      <c r="Z39" s="8">
        <v>0</v>
      </c>
      <c r="AA39" s="6">
        <v>0</v>
      </c>
      <c r="AB39" s="7">
        <v>0</v>
      </c>
      <c r="AC39" s="3"/>
    </row>
    <row r="40" spans="1:29" ht="37.5" x14ac:dyDescent="0.3">
      <c r="A40" s="49" t="s">
        <v>103</v>
      </c>
      <c r="B40" s="61" t="s">
        <v>54</v>
      </c>
      <c r="C40" s="62" t="s">
        <v>104</v>
      </c>
      <c r="D40" s="56">
        <v>0</v>
      </c>
      <c r="E40" s="56">
        <v>0</v>
      </c>
      <c r="F40" s="56">
        <v>0</v>
      </c>
      <c r="G40" s="56">
        <v>0</v>
      </c>
      <c r="H40" s="56">
        <v>8661800</v>
      </c>
      <c r="I40" s="56">
        <v>0</v>
      </c>
      <c r="J40" s="56">
        <v>0</v>
      </c>
      <c r="K40" s="56">
        <v>0</v>
      </c>
      <c r="L40" s="56">
        <v>0</v>
      </c>
      <c r="M40" s="56">
        <v>0</v>
      </c>
      <c r="N40" s="56">
        <v>0</v>
      </c>
      <c r="O40" s="57">
        <v>0</v>
      </c>
      <c r="P40" s="56">
        <v>0</v>
      </c>
      <c r="Q40" s="56">
        <v>2650128.38</v>
      </c>
      <c r="R40" s="56">
        <v>0</v>
      </c>
      <c r="S40" s="56">
        <v>0</v>
      </c>
      <c r="T40" s="56">
        <v>0</v>
      </c>
      <c r="U40" s="63">
        <f t="shared" si="0"/>
        <v>30.595584982336234</v>
      </c>
      <c r="V40" s="50">
        <v>0</v>
      </c>
      <c r="W40" s="6">
        <v>0</v>
      </c>
      <c r="X40" s="6">
        <v>0</v>
      </c>
      <c r="Y40" s="6">
        <v>0</v>
      </c>
      <c r="Z40" s="8">
        <v>0</v>
      </c>
      <c r="AA40" s="6">
        <v>0</v>
      </c>
      <c r="AB40" s="7">
        <v>0</v>
      </c>
      <c r="AC40" s="3"/>
    </row>
    <row r="41" spans="1:29" ht="56.25" x14ac:dyDescent="0.3">
      <c r="A41" s="49" t="s">
        <v>105</v>
      </c>
      <c r="B41" s="61" t="s">
        <v>54</v>
      </c>
      <c r="C41" s="62" t="s">
        <v>106</v>
      </c>
      <c r="D41" s="56">
        <v>0</v>
      </c>
      <c r="E41" s="56">
        <v>0</v>
      </c>
      <c r="F41" s="56">
        <v>0</v>
      </c>
      <c r="G41" s="56">
        <v>0</v>
      </c>
      <c r="H41" s="56">
        <v>6899000</v>
      </c>
      <c r="I41" s="56">
        <v>0</v>
      </c>
      <c r="J41" s="56">
        <v>0</v>
      </c>
      <c r="K41" s="56">
        <v>0</v>
      </c>
      <c r="L41" s="56">
        <v>0</v>
      </c>
      <c r="M41" s="56">
        <v>0</v>
      </c>
      <c r="N41" s="56">
        <v>0</v>
      </c>
      <c r="O41" s="57">
        <v>0</v>
      </c>
      <c r="P41" s="56">
        <v>0</v>
      </c>
      <c r="Q41" s="56">
        <v>2121316.77</v>
      </c>
      <c r="R41" s="56">
        <v>0</v>
      </c>
      <c r="S41" s="56">
        <v>0</v>
      </c>
      <c r="T41" s="56">
        <v>0</v>
      </c>
      <c r="U41" s="63">
        <f t="shared" si="0"/>
        <v>30.748177561965502</v>
      </c>
      <c r="V41" s="50">
        <v>0</v>
      </c>
      <c r="W41" s="6">
        <v>0</v>
      </c>
      <c r="X41" s="6">
        <v>0</v>
      </c>
      <c r="Y41" s="6">
        <v>0</v>
      </c>
      <c r="Z41" s="8">
        <v>0</v>
      </c>
      <c r="AA41" s="6">
        <v>0</v>
      </c>
      <c r="AB41" s="7">
        <v>0</v>
      </c>
      <c r="AC41" s="3"/>
    </row>
    <row r="42" spans="1:29" ht="56.25" x14ac:dyDescent="0.3">
      <c r="A42" s="49" t="s">
        <v>105</v>
      </c>
      <c r="B42" s="61" t="s">
        <v>54</v>
      </c>
      <c r="C42" s="62" t="s">
        <v>107</v>
      </c>
      <c r="D42" s="56">
        <v>0</v>
      </c>
      <c r="E42" s="56">
        <v>0</v>
      </c>
      <c r="F42" s="56">
        <v>0</v>
      </c>
      <c r="G42" s="56">
        <v>0</v>
      </c>
      <c r="H42" s="56">
        <v>6899000</v>
      </c>
      <c r="I42" s="56">
        <v>0</v>
      </c>
      <c r="J42" s="56">
        <v>0</v>
      </c>
      <c r="K42" s="56">
        <v>0</v>
      </c>
      <c r="L42" s="56">
        <v>0</v>
      </c>
      <c r="M42" s="56">
        <v>0</v>
      </c>
      <c r="N42" s="56">
        <v>0</v>
      </c>
      <c r="O42" s="57">
        <v>0</v>
      </c>
      <c r="P42" s="56">
        <v>0</v>
      </c>
      <c r="Q42" s="56">
        <v>2121316.77</v>
      </c>
      <c r="R42" s="56">
        <v>0</v>
      </c>
      <c r="S42" s="56">
        <v>0</v>
      </c>
      <c r="T42" s="56">
        <v>0</v>
      </c>
      <c r="U42" s="63">
        <f t="shared" si="0"/>
        <v>30.748177561965502</v>
      </c>
      <c r="V42" s="50">
        <v>0</v>
      </c>
      <c r="W42" s="6">
        <v>0</v>
      </c>
      <c r="X42" s="6">
        <v>0</v>
      </c>
      <c r="Y42" s="6">
        <v>0</v>
      </c>
      <c r="Z42" s="8">
        <v>0</v>
      </c>
      <c r="AA42" s="6">
        <v>0</v>
      </c>
      <c r="AB42" s="7">
        <v>0</v>
      </c>
      <c r="AC42" s="3"/>
    </row>
    <row r="43" spans="1:29" ht="56.25" x14ac:dyDescent="0.3">
      <c r="A43" s="49" t="s">
        <v>108</v>
      </c>
      <c r="B43" s="61" t="s">
        <v>54</v>
      </c>
      <c r="C43" s="62" t="s">
        <v>109</v>
      </c>
      <c r="D43" s="56">
        <v>0</v>
      </c>
      <c r="E43" s="56">
        <v>0</v>
      </c>
      <c r="F43" s="56">
        <v>0</v>
      </c>
      <c r="G43" s="56">
        <v>0</v>
      </c>
      <c r="H43" s="56">
        <v>1762800</v>
      </c>
      <c r="I43" s="56">
        <v>0</v>
      </c>
      <c r="J43" s="56">
        <v>0</v>
      </c>
      <c r="K43" s="56">
        <v>0</v>
      </c>
      <c r="L43" s="56">
        <v>0</v>
      </c>
      <c r="M43" s="56">
        <v>0</v>
      </c>
      <c r="N43" s="56">
        <v>0</v>
      </c>
      <c r="O43" s="57">
        <v>0</v>
      </c>
      <c r="P43" s="56">
        <v>0</v>
      </c>
      <c r="Q43" s="56">
        <v>528811.61</v>
      </c>
      <c r="R43" s="56">
        <v>0</v>
      </c>
      <c r="S43" s="56">
        <v>0</v>
      </c>
      <c r="T43" s="56">
        <v>0</v>
      </c>
      <c r="U43" s="63">
        <f t="shared" si="0"/>
        <v>29.998389493986839</v>
      </c>
      <c r="V43" s="50">
        <v>0</v>
      </c>
      <c r="W43" s="6">
        <v>0</v>
      </c>
      <c r="X43" s="6">
        <v>0</v>
      </c>
      <c r="Y43" s="6">
        <v>0</v>
      </c>
      <c r="Z43" s="8">
        <v>0</v>
      </c>
      <c r="AA43" s="6">
        <v>0</v>
      </c>
      <c r="AB43" s="7">
        <v>0</v>
      </c>
      <c r="AC43" s="3"/>
    </row>
    <row r="44" spans="1:29" ht="93.75" x14ac:dyDescent="0.3">
      <c r="A44" s="49" t="s">
        <v>110</v>
      </c>
      <c r="B44" s="61" t="s">
        <v>54</v>
      </c>
      <c r="C44" s="62" t="s">
        <v>111</v>
      </c>
      <c r="D44" s="56">
        <v>0</v>
      </c>
      <c r="E44" s="56">
        <v>0</v>
      </c>
      <c r="F44" s="56">
        <v>0</v>
      </c>
      <c r="G44" s="56">
        <v>0</v>
      </c>
      <c r="H44" s="56">
        <v>1762800</v>
      </c>
      <c r="I44" s="56">
        <v>0</v>
      </c>
      <c r="J44" s="56">
        <v>0</v>
      </c>
      <c r="K44" s="56">
        <v>0</v>
      </c>
      <c r="L44" s="56">
        <v>0</v>
      </c>
      <c r="M44" s="56">
        <v>0</v>
      </c>
      <c r="N44" s="56">
        <v>0</v>
      </c>
      <c r="O44" s="57">
        <v>0</v>
      </c>
      <c r="P44" s="56">
        <v>0</v>
      </c>
      <c r="Q44" s="56">
        <v>528811.61</v>
      </c>
      <c r="R44" s="56">
        <v>0</v>
      </c>
      <c r="S44" s="56">
        <v>0</v>
      </c>
      <c r="T44" s="56">
        <v>0</v>
      </c>
      <c r="U44" s="63">
        <f t="shared" si="0"/>
        <v>29.998389493986839</v>
      </c>
      <c r="V44" s="50">
        <v>0</v>
      </c>
      <c r="W44" s="6">
        <v>0</v>
      </c>
      <c r="X44" s="6">
        <v>0</v>
      </c>
      <c r="Y44" s="6">
        <v>0</v>
      </c>
      <c r="Z44" s="8">
        <v>0</v>
      </c>
      <c r="AA44" s="6">
        <v>0</v>
      </c>
      <c r="AB44" s="7">
        <v>0</v>
      </c>
      <c r="AC44" s="3"/>
    </row>
    <row r="45" spans="1:29" ht="37.5" x14ac:dyDescent="0.3">
      <c r="A45" s="49" t="s">
        <v>112</v>
      </c>
      <c r="B45" s="61" t="s">
        <v>54</v>
      </c>
      <c r="C45" s="62" t="s">
        <v>113</v>
      </c>
      <c r="D45" s="56">
        <v>0</v>
      </c>
      <c r="E45" s="56">
        <v>0</v>
      </c>
      <c r="F45" s="56">
        <v>0</v>
      </c>
      <c r="G45" s="56">
        <v>0</v>
      </c>
      <c r="H45" s="56">
        <v>0</v>
      </c>
      <c r="I45" s="56">
        <v>0</v>
      </c>
      <c r="J45" s="56">
        <v>0</v>
      </c>
      <c r="K45" s="56">
        <v>0</v>
      </c>
      <c r="L45" s="56">
        <v>0</v>
      </c>
      <c r="M45" s="56">
        <v>0</v>
      </c>
      <c r="N45" s="56">
        <v>0</v>
      </c>
      <c r="O45" s="57">
        <v>0</v>
      </c>
      <c r="P45" s="56">
        <v>0</v>
      </c>
      <c r="Q45" s="56">
        <v>5083.87</v>
      </c>
      <c r="R45" s="56">
        <v>0</v>
      </c>
      <c r="S45" s="56">
        <v>0</v>
      </c>
      <c r="T45" s="56">
        <v>0</v>
      </c>
      <c r="U45" s="63" t="s">
        <v>438</v>
      </c>
      <c r="V45" s="50">
        <v>0</v>
      </c>
      <c r="W45" s="6">
        <v>0</v>
      </c>
      <c r="X45" s="6">
        <v>0</v>
      </c>
      <c r="Y45" s="6">
        <v>0</v>
      </c>
      <c r="Z45" s="8">
        <v>0</v>
      </c>
      <c r="AA45" s="6">
        <v>0</v>
      </c>
      <c r="AB45" s="7">
        <v>0</v>
      </c>
      <c r="AC45" s="3"/>
    </row>
    <row r="46" spans="1:29" ht="37.5" x14ac:dyDescent="0.3">
      <c r="A46" s="49" t="s">
        <v>112</v>
      </c>
      <c r="B46" s="61" t="s">
        <v>54</v>
      </c>
      <c r="C46" s="62" t="s">
        <v>114</v>
      </c>
      <c r="D46" s="56">
        <v>0</v>
      </c>
      <c r="E46" s="56">
        <v>0</v>
      </c>
      <c r="F46" s="56">
        <v>0</v>
      </c>
      <c r="G46" s="56">
        <v>0</v>
      </c>
      <c r="H46" s="56">
        <v>0</v>
      </c>
      <c r="I46" s="56">
        <v>0</v>
      </c>
      <c r="J46" s="56">
        <v>0</v>
      </c>
      <c r="K46" s="56">
        <v>0</v>
      </c>
      <c r="L46" s="56">
        <v>0</v>
      </c>
      <c r="M46" s="56">
        <v>0</v>
      </c>
      <c r="N46" s="56">
        <v>0</v>
      </c>
      <c r="O46" s="57">
        <v>0</v>
      </c>
      <c r="P46" s="56">
        <v>0</v>
      </c>
      <c r="Q46" s="56">
        <v>5083.87</v>
      </c>
      <c r="R46" s="56">
        <v>0</v>
      </c>
      <c r="S46" s="56">
        <v>0</v>
      </c>
      <c r="T46" s="56">
        <v>0</v>
      </c>
      <c r="U46" s="63" t="s">
        <v>438</v>
      </c>
      <c r="V46" s="50">
        <v>0</v>
      </c>
      <c r="W46" s="6">
        <v>0</v>
      </c>
      <c r="X46" s="6">
        <v>0</v>
      </c>
      <c r="Y46" s="6">
        <v>0</v>
      </c>
      <c r="Z46" s="8">
        <v>0</v>
      </c>
      <c r="AA46" s="6">
        <v>0</v>
      </c>
      <c r="AB46" s="7">
        <v>0</v>
      </c>
      <c r="AC46" s="3"/>
    </row>
    <row r="47" spans="1:29" x14ac:dyDescent="0.3">
      <c r="A47" s="49" t="s">
        <v>115</v>
      </c>
      <c r="B47" s="61" t="s">
        <v>54</v>
      </c>
      <c r="C47" s="62" t="s">
        <v>116</v>
      </c>
      <c r="D47" s="56">
        <v>0</v>
      </c>
      <c r="E47" s="56">
        <v>0</v>
      </c>
      <c r="F47" s="56">
        <v>0</v>
      </c>
      <c r="G47" s="56">
        <v>0</v>
      </c>
      <c r="H47" s="56">
        <v>1254000</v>
      </c>
      <c r="I47" s="56">
        <v>0</v>
      </c>
      <c r="J47" s="56">
        <v>0</v>
      </c>
      <c r="K47" s="56">
        <v>0</v>
      </c>
      <c r="L47" s="56">
        <v>0</v>
      </c>
      <c r="M47" s="56">
        <v>0</v>
      </c>
      <c r="N47" s="56">
        <v>0</v>
      </c>
      <c r="O47" s="57">
        <v>0</v>
      </c>
      <c r="P47" s="56">
        <v>0</v>
      </c>
      <c r="Q47" s="56">
        <v>136504</v>
      </c>
      <c r="R47" s="56">
        <v>0</v>
      </c>
      <c r="S47" s="56">
        <v>0</v>
      </c>
      <c r="T47" s="56">
        <v>0</v>
      </c>
      <c r="U47" s="63">
        <f t="shared" si="0"/>
        <v>10.885486443381181</v>
      </c>
      <c r="V47" s="50">
        <v>0</v>
      </c>
      <c r="W47" s="6">
        <v>0</v>
      </c>
      <c r="X47" s="6">
        <v>0</v>
      </c>
      <c r="Y47" s="6">
        <v>0</v>
      </c>
      <c r="Z47" s="8">
        <v>0</v>
      </c>
      <c r="AA47" s="6">
        <v>0</v>
      </c>
      <c r="AB47" s="7">
        <v>0</v>
      </c>
      <c r="AC47" s="3"/>
    </row>
    <row r="48" spans="1:29" x14ac:dyDescent="0.3">
      <c r="A48" s="49" t="s">
        <v>115</v>
      </c>
      <c r="B48" s="61" t="s">
        <v>54</v>
      </c>
      <c r="C48" s="62" t="s">
        <v>117</v>
      </c>
      <c r="D48" s="56">
        <v>0</v>
      </c>
      <c r="E48" s="56">
        <v>0</v>
      </c>
      <c r="F48" s="56">
        <v>0</v>
      </c>
      <c r="G48" s="56">
        <v>0</v>
      </c>
      <c r="H48" s="56">
        <v>1254000</v>
      </c>
      <c r="I48" s="56">
        <v>0</v>
      </c>
      <c r="J48" s="56">
        <v>0</v>
      </c>
      <c r="K48" s="56">
        <v>0</v>
      </c>
      <c r="L48" s="56">
        <v>0</v>
      </c>
      <c r="M48" s="56">
        <v>0</v>
      </c>
      <c r="N48" s="56">
        <v>0</v>
      </c>
      <c r="O48" s="57">
        <v>0</v>
      </c>
      <c r="P48" s="56">
        <v>0</v>
      </c>
      <c r="Q48" s="56">
        <v>136504</v>
      </c>
      <c r="R48" s="56">
        <v>0</v>
      </c>
      <c r="S48" s="56">
        <v>0</v>
      </c>
      <c r="T48" s="56">
        <v>0</v>
      </c>
      <c r="U48" s="63">
        <f t="shared" si="0"/>
        <v>10.885486443381181</v>
      </c>
      <c r="V48" s="50">
        <v>0</v>
      </c>
      <c r="W48" s="6">
        <v>0</v>
      </c>
      <c r="X48" s="6">
        <v>0</v>
      </c>
      <c r="Y48" s="6">
        <v>0</v>
      </c>
      <c r="Z48" s="8">
        <v>0</v>
      </c>
      <c r="AA48" s="6">
        <v>0</v>
      </c>
      <c r="AB48" s="7">
        <v>0</v>
      </c>
      <c r="AC48" s="3"/>
    </row>
    <row r="49" spans="1:29" ht="37.5" x14ac:dyDescent="0.3">
      <c r="A49" s="49" t="s">
        <v>118</v>
      </c>
      <c r="B49" s="61" t="s">
        <v>54</v>
      </c>
      <c r="C49" s="62" t="s">
        <v>119</v>
      </c>
      <c r="D49" s="56">
        <v>0</v>
      </c>
      <c r="E49" s="56">
        <v>0</v>
      </c>
      <c r="F49" s="56">
        <v>0</v>
      </c>
      <c r="G49" s="56">
        <v>0</v>
      </c>
      <c r="H49" s="56">
        <v>1563700</v>
      </c>
      <c r="I49" s="56">
        <v>0</v>
      </c>
      <c r="J49" s="56">
        <v>0</v>
      </c>
      <c r="K49" s="56">
        <v>0</v>
      </c>
      <c r="L49" s="56">
        <v>0</v>
      </c>
      <c r="M49" s="56">
        <v>0</v>
      </c>
      <c r="N49" s="56">
        <v>0</v>
      </c>
      <c r="O49" s="57">
        <v>0</v>
      </c>
      <c r="P49" s="56">
        <v>0</v>
      </c>
      <c r="Q49" s="56">
        <v>1991795</v>
      </c>
      <c r="R49" s="56">
        <v>0</v>
      </c>
      <c r="S49" s="56">
        <v>0</v>
      </c>
      <c r="T49" s="56">
        <v>0</v>
      </c>
      <c r="U49" s="63">
        <f t="shared" si="0"/>
        <v>127.37705442220376</v>
      </c>
      <c r="V49" s="50">
        <v>0</v>
      </c>
      <c r="W49" s="6">
        <v>0</v>
      </c>
      <c r="X49" s="6">
        <v>0</v>
      </c>
      <c r="Y49" s="6">
        <v>0</v>
      </c>
      <c r="Z49" s="8">
        <v>0</v>
      </c>
      <c r="AA49" s="6">
        <v>0</v>
      </c>
      <c r="AB49" s="7">
        <v>0</v>
      </c>
      <c r="AC49" s="3"/>
    </row>
    <row r="50" spans="1:29" ht="56.25" x14ac:dyDescent="0.3">
      <c r="A50" s="49" t="s">
        <v>120</v>
      </c>
      <c r="B50" s="61" t="s">
        <v>54</v>
      </c>
      <c r="C50" s="62" t="s">
        <v>121</v>
      </c>
      <c r="D50" s="56">
        <v>0</v>
      </c>
      <c r="E50" s="56">
        <v>0</v>
      </c>
      <c r="F50" s="56">
        <v>0</v>
      </c>
      <c r="G50" s="56">
        <v>0</v>
      </c>
      <c r="H50" s="56">
        <v>1563700</v>
      </c>
      <c r="I50" s="56">
        <v>0</v>
      </c>
      <c r="J50" s="56">
        <v>0</v>
      </c>
      <c r="K50" s="56">
        <v>0</v>
      </c>
      <c r="L50" s="56">
        <v>0</v>
      </c>
      <c r="M50" s="56">
        <v>0</v>
      </c>
      <c r="N50" s="56">
        <v>0</v>
      </c>
      <c r="O50" s="57">
        <v>0</v>
      </c>
      <c r="P50" s="56">
        <v>0</v>
      </c>
      <c r="Q50" s="56">
        <v>1991795</v>
      </c>
      <c r="R50" s="56">
        <v>0</v>
      </c>
      <c r="S50" s="56">
        <v>0</v>
      </c>
      <c r="T50" s="56">
        <v>0</v>
      </c>
      <c r="U50" s="63">
        <f t="shared" si="0"/>
        <v>127.37705442220376</v>
      </c>
      <c r="V50" s="50">
        <v>0</v>
      </c>
      <c r="W50" s="6">
        <v>0</v>
      </c>
      <c r="X50" s="6">
        <v>0</v>
      </c>
      <c r="Y50" s="6">
        <v>0</v>
      </c>
      <c r="Z50" s="8">
        <v>0</v>
      </c>
      <c r="AA50" s="6">
        <v>0</v>
      </c>
      <c r="AB50" s="7">
        <v>0</v>
      </c>
      <c r="AC50" s="3"/>
    </row>
    <row r="51" spans="1:29" x14ac:dyDescent="0.3">
      <c r="A51" s="49" t="s">
        <v>122</v>
      </c>
      <c r="B51" s="61" t="s">
        <v>54</v>
      </c>
      <c r="C51" s="62" t="s">
        <v>123</v>
      </c>
      <c r="D51" s="56">
        <v>0</v>
      </c>
      <c r="E51" s="56">
        <v>0</v>
      </c>
      <c r="F51" s="56">
        <v>0</v>
      </c>
      <c r="G51" s="56">
        <v>0</v>
      </c>
      <c r="H51" s="56">
        <v>12115200</v>
      </c>
      <c r="I51" s="56">
        <v>0</v>
      </c>
      <c r="J51" s="56">
        <v>0</v>
      </c>
      <c r="K51" s="56">
        <v>0</v>
      </c>
      <c r="L51" s="56">
        <v>0</v>
      </c>
      <c r="M51" s="56">
        <v>0</v>
      </c>
      <c r="N51" s="56">
        <v>0</v>
      </c>
      <c r="O51" s="57">
        <v>0</v>
      </c>
      <c r="P51" s="56">
        <v>0</v>
      </c>
      <c r="Q51" s="56">
        <v>2896055.75</v>
      </c>
      <c r="R51" s="56">
        <v>0</v>
      </c>
      <c r="S51" s="56">
        <v>0</v>
      </c>
      <c r="T51" s="56">
        <v>0</v>
      </c>
      <c r="U51" s="63">
        <f t="shared" si="0"/>
        <v>23.904316478473323</v>
      </c>
      <c r="V51" s="50">
        <v>0</v>
      </c>
      <c r="W51" s="6">
        <v>0</v>
      </c>
      <c r="X51" s="6">
        <v>0</v>
      </c>
      <c r="Y51" s="6">
        <v>0</v>
      </c>
      <c r="Z51" s="8">
        <v>0</v>
      </c>
      <c r="AA51" s="6">
        <v>0</v>
      </c>
      <c r="AB51" s="7">
        <v>0</v>
      </c>
      <c r="AC51" s="3"/>
    </row>
    <row r="52" spans="1:29" x14ac:dyDescent="0.3">
      <c r="A52" s="49" t="s">
        <v>124</v>
      </c>
      <c r="B52" s="61" t="s">
        <v>54</v>
      </c>
      <c r="C52" s="62" t="s">
        <v>125</v>
      </c>
      <c r="D52" s="56">
        <v>0</v>
      </c>
      <c r="E52" s="56">
        <v>0</v>
      </c>
      <c r="F52" s="56">
        <v>0</v>
      </c>
      <c r="G52" s="56">
        <v>0</v>
      </c>
      <c r="H52" s="56">
        <v>4810600</v>
      </c>
      <c r="I52" s="56">
        <v>0</v>
      </c>
      <c r="J52" s="56">
        <v>0</v>
      </c>
      <c r="K52" s="56">
        <v>0</v>
      </c>
      <c r="L52" s="56">
        <v>0</v>
      </c>
      <c r="M52" s="56">
        <v>0</v>
      </c>
      <c r="N52" s="56">
        <v>0</v>
      </c>
      <c r="O52" s="57">
        <v>0</v>
      </c>
      <c r="P52" s="56">
        <v>0</v>
      </c>
      <c r="Q52" s="56">
        <v>475343.26</v>
      </c>
      <c r="R52" s="56">
        <v>0</v>
      </c>
      <c r="S52" s="56">
        <v>0</v>
      </c>
      <c r="T52" s="56">
        <v>0</v>
      </c>
      <c r="U52" s="63">
        <f t="shared" si="0"/>
        <v>9.8811636802062122</v>
      </c>
      <c r="V52" s="50">
        <v>0</v>
      </c>
      <c r="W52" s="6">
        <v>0</v>
      </c>
      <c r="X52" s="6">
        <v>0</v>
      </c>
      <c r="Y52" s="6">
        <v>0</v>
      </c>
      <c r="Z52" s="8">
        <v>0</v>
      </c>
      <c r="AA52" s="6">
        <v>0</v>
      </c>
      <c r="AB52" s="7">
        <v>0</v>
      </c>
      <c r="AC52" s="3"/>
    </row>
    <row r="53" spans="1:29" ht="75" x14ac:dyDescent="0.3">
      <c r="A53" s="49" t="s">
        <v>126</v>
      </c>
      <c r="B53" s="61" t="s">
        <v>54</v>
      </c>
      <c r="C53" s="62" t="s">
        <v>127</v>
      </c>
      <c r="D53" s="56">
        <v>0</v>
      </c>
      <c r="E53" s="56">
        <v>0</v>
      </c>
      <c r="F53" s="56">
        <v>0</v>
      </c>
      <c r="G53" s="56">
        <v>0</v>
      </c>
      <c r="H53" s="56">
        <v>4810600</v>
      </c>
      <c r="I53" s="56">
        <v>0</v>
      </c>
      <c r="J53" s="56">
        <v>0</v>
      </c>
      <c r="K53" s="56">
        <v>0</v>
      </c>
      <c r="L53" s="56">
        <v>0</v>
      </c>
      <c r="M53" s="56">
        <v>0</v>
      </c>
      <c r="N53" s="56">
        <v>0</v>
      </c>
      <c r="O53" s="57">
        <v>0</v>
      </c>
      <c r="P53" s="56">
        <v>0</v>
      </c>
      <c r="Q53" s="56">
        <v>475343.26</v>
      </c>
      <c r="R53" s="56">
        <v>0</v>
      </c>
      <c r="S53" s="56">
        <v>0</v>
      </c>
      <c r="T53" s="56">
        <v>0</v>
      </c>
      <c r="U53" s="63">
        <f t="shared" si="0"/>
        <v>9.8811636802062122</v>
      </c>
      <c r="V53" s="50">
        <v>0</v>
      </c>
      <c r="W53" s="6">
        <v>0</v>
      </c>
      <c r="X53" s="6">
        <v>0</v>
      </c>
      <c r="Y53" s="6">
        <v>0</v>
      </c>
      <c r="Z53" s="8">
        <v>0</v>
      </c>
      <c r="AA53" s="6">
        <v>0</v>
      </c>
      <c r="AB53" s="7">
        <v>0</v>
      </c>
      <c r="AC53" s="3"/>
    </row>
    <row r="54" spans="1:29" x14ac:dyDescent="0.3">
      <c r="A54" s="49" t="s">
        <v>128</v>
      </c>
      <c r="B54" s="61" t="s">
        <v>54</v>
      </c>
      <c r="C54" s="62" t="s">
        <v>129</v>
      </c>
      <c r="D54" s="56">
        <v>0</v>
      </c>
      <c r="E54" s="56">
        <v>0</v>
      </c>
      <c r="F54" s="56">
        <v>0</v>
      </c>
      <c r="G54" s="56">
        <v>0</v>
      </c>
      <c r="H54" s="56">
        <v>7304600</v>
      </c>
      <c r="I54" s="56">
        <v>0</v>
      </c>
      <c r="J54" s="56">
        <v>0</v>
      </c>
      <c r="K54" s="56">
        <v>0</v>
      </c>
      <c r="L54" s="56">
        <v>0</v>
      </c>
      <c r="M54" s="56">
        <v>0</v>
      </c>
      <c r="N54" s="56">
        <v>0</v>
      </c>
      <c r="O54" s="57">
        <v>0</v>
      </c>
      <c r="P54" s="56">
        <v>0</v>
      </c>
      <c r="Q54" s="56">
        <v>2420712.4900000002</v>
      </c>
      <c r="R54" s="56">
        <v>0</v>
      </c>
      <c r="S54" s="56">
        <v>0</v>
      </c>
      <c r="T54" s="56">
        <v>0</v>
      </c>
      <c r="U54" s="63">
        <f t="shared" si="0"/>
        <v>33.139562604386278</v>
      </c>
      <c r="V54" s="50">
        <v>0</v>
      </c>
      <c r="W54" s="6">
        <v>0</v>
      </c>
      <c r="X54" s="6">
        <v>0</v>
      </c>
      <c r="Y54" s="6">
        <v>0</v>
      </c>
      <c r="Z54" s="8">
        <v>0</v>
      </c>
      <c r="AA54" s="6">
        <v>0</v>
      </c>
      <c r="AB54" s="7">
        <v>0</v>
      </c>
      <c r="AC54" s="3"/>
    </row>
    <row r="55" spans="1:29" x14ac:dyDescent="0.3">
      <c r="A55" s="49" t="s">
        <v>130</v>
      </c>
      <c r="B55" s="61" t="s">
        <v>54</v>
      </c>
      <c r="C55" s="62" t="s">
        <v>131</v>
      </c>
      <c r="D55" s="56">
        <v>0</v>
      </c>
      <c r="E55" s="56">
        <v>0</v>
      </c>
      <c r="F55" s="56">
        <v>0</v>
      </c>
      <c r="G55" s="56">
        <v>0</v>
      </c>
      <c r="H55" s="56">
        <v>5025300</v>
      </c>
      <c r="I55" s="56">
        <v>0</v>
      </c>
      <c r="J55" s="56">
        <v>0</v>
      </c>
      <c r="K55" s="56">
        <v>0</v>
      </c>
      <c r="L55" s="56">
        <v>0</v>
      </c>
      <c r="M55" s="56">
        <v>0</v>
      </c>
      <c r="N55" s="56">
        <v>0</v>
      </c>
      <c r="O55" s="57">
        <v>0</v>
      </c>
      <c r="P55" s="56">
        <v>0</v>
      </c>
      <c r="Q55" s="56">
        <v>2110078.0499999998</v>
      </c>
      <c r="R55" s="56">
        <v>0</v>
      </c>
      <c r="S55" s="56">
        <v>0</v>
      </c>
      <c r="T55" s="56">
        <v>0</v>
      </c>
      <c r="U55" s="63">
        <f t="shared" si="0"/>
        <v>41.989096173362782</v>
      </c>
      <c r="V55" s="50">
        <v>0</v>
      </c>
      <c r="W55" s="6">
        <v>0</v>
      </c>
      <c r="X55" s="6">
        <v>0</v>
      </c>
      <c r="Y55" s="6">
        <v>0</v>
      </c>
      <c r="Z55" s="8">
        <v>0</v>
      </c>
      <c r="AA55" s="6">
        <v>0</v>
      </c>
      <c r="AB55" s="7">
        <v>0</v>
      </c>
      <c r="AC55" s="3"/>
    </row>
    <row r="56" spans="1:29" ht="56.25" x14ac:dyDescent="0.3">
      <c r="A56" s="49" t="s">
        <v>132</v>
      </c>
      <c r="B56" s="61" t="s">
        <v>54</v>
      </c>
      <c r="C56" s="62" t="s">
        <v>133</v>
      </c>
      <c r="D56" s="56">
        <v>0</v>
      </c>
      <c r="E56" s="56">
        <v>0</v>
      </c>
      <c r="F56" s="56">
        <v>0</v>
      </c>
      <c r="G56" s="56">
        <v>0</v>
      </c>
      <c r="H56" s="56">
        <v>5025300</v>
      </c>
      <c r="I56" s="56">
        <v>0</v>
      </c>
      <c r="J56" s="56">
        <v>0</v>
      </c>
      <c r="K56" s="56">
        <v>0</v>
      </c>
      <c r="L56" s="56">
        <v>0</v>
      </c>
      <c r="M56" s="56">
        <v>0</v>
      </c>
      <c r="N56" s="56">
        <v>0</v>
      </c>
      <c r="O56" s="57">
        <v>0</v>
      </c>
      <c r="P56" s="56">
        <v>0</v>
      </c>
      <c r="Q56" s="56">
        <v>2110078.0499999998</v>
      </c>
      <c r="R56" s="56">
        <v>0</v>
      </c>
      <c r="S56" s="56">
        <v>0</v>
      </c>
      <c r="T56" s="56">
        <v>0</v>
      </c>
      <c r="U56" s="63">
        <f t="shared" si="0"/>
        <v>41.989096173362782</v>
      </c>
      <c r="V56" s="50">
        <v>0</v>
      </c>
      <c r="W56" s="6">
        <v>0</v>
      </c>
      <c r="X56" s="6">
        <v>0</v>
      </c>
      <c r="Y56" s="6">
        <v>0</v>
      </c>
      <c r="Z56" s="8">
        <v>0</v>
      </c>
      <c r="AA56" s="6">
        <v>0</v>
      </c>
      <c r="AB56" s="7">
        <v>0</v>
      </c>
      <c r="AC56" s="3"/>
    </row>
    <row r="57" spans="1:29" x14ac:dyDescent="0.3">
      <c r="A57" s="49" t="s">
        <v>134</v>
      </c>
      <c r="B57" s="61" t="s">
        <v>54</v>
      </c>
      <c r="C57" s="62" t="s">
        <v>135</v>
      </c>
      <c r="D57" s="56">
        <v>0</v>
      </c>
      <c r="E57" s="56">
        <v>0</v>
      </c>
      <c r="F57" s="56">
        <v>0</v>
      </c>
      <c r="G57" s="56">
        <v>0</v>
      </c>
      <c r="H57" s="56">
        <v>2279300</v>
      </c>
      <c r="I57" s="56">
        <v>0</v>
      </c>
      <c r="J57" s="56">
        <v>0</v>
      </c>
      <c r="K57" s="56">
        <v>0</v>
      </c>
      <c r="L57" s="56">
        <v>0</v>
      </c>
      <c r="M57" s="56">
        <v>0</v>
      </c>
      <c r="N57" s="56">
        <v>0</v>
      </c>
      <c r="O57" s="57">
        <v>0</v>
      </c>
      <c r="P57" s="56">
        <v>0</v>
      </c>
      <c r="Q57" s="56">
        <v>310634.44</v>
      </c>
      <c r="R57" s="56">
        <v>0</v>
      </c>
      <c r="S57" s="56">
        <v>0</v>
      </c>
      <c r="T57" s="56">
        <v>0</v>
      </c>
      <c r="U57" s="63">
        <f t="shared" si="0"/>
        <v>13.6285017329882</v>
      </c>
      <c r="V57" s="50">
        <v>0</v>
      </c>
      <c r="W57" s="6">
        <v>0</v>
      </c>
      <c r="X57" s="6">
        <v>0</v>
      </c>
      <c r="Y57" s="6">
        <v>0</v>
      </c>
      <c r="Z57" s="8">
        <v>0</v>
      </c>
      <c r="AA57" s="6">
        <v>0</v>
      </c>
      <c r="AB57" s="7">
        <v>0</v>
      </c>
      <c r="AC57" s="3"/>
    </row>
    <row r="58" spans="1:29" ht="56.25" x14ac:dyDescent="0.3">
      <c r="A58" s="49" t="s">
        <v>136</v>
      </c>
      <c r="B58" s="61" t="s">
        <v>54</v>
      </c>
      <c r="C58" s="62" t="s">
        <v>137</v>
      </c>
      <c r="D58" s="56">
        <v>0</v>
      </c>
      <c r="E58" s="56">
        <v>0</v>
      </c>
      <c r="F58" s="56">
        <v>0</v>
      </c>
      <c r="G58" s="56">
        <v>0</v>
      </c>
      <c r="H58" s="56">
        <v>2279300</v>
      </c>
      <c r="I58" s="56">
        <v>0</v>
      </c>
      <c r="J58" s="56">
        <v>0</v>
      </c>
      <c r="K58" s="56">
        <v>0</v>
      </c>
      <c r="L58" s="56">
        <v>0</v>
      </c>
      <c r="M58" s="56">
        <v>0</v>
      </c>
      <c r="N58" s="56">
        <v>0</v>
      </c>
      <c r="O58" s="57">
        <v>0</v>
      </c>
      <c r="P58" s="56">
        <v>0</v>
      </c>
      <c r="Q58" s="56">
        <v>310634.44</v>
      </c>
      <c r="R58" s="56">
        <v>0</v>
      </c>
      <c r="S58" s="56">
        <v>0</v>
      </c>
      <c r="T58" s="56">
        <v>0</v>
      </c>
      <c r="U58" s="63">
        <f t="shared" si="0"/>
        <v>13.6285017329882</v>
      </c>
      <c r="V58" s="50">
        <v>0</v>
      </c>
      <c r="W58" s="6">
        <v>0</v>
      </c>
      <c r="X58" s="6">
        <v>0</v>
      </c>
      <c r="Y58" s="6">
        <v>0</v>
      </c>
      <c r="Z58" s="8">
        <v>0</v>
      </c>
      <c r="AA58" s="6">
        <v>0</v>
      </c>
      <c r="AB58" s="7">
        <v>0</v>
      </c>
      <c r="AC58" s="3"/>
    </row>
    <row r="59" spans="1:29" x14ac:dyDescent="0.3">
      <c r="A59" s="49" t="s">
        <v>138</v>
      </c>
      <c r="B59" s="61" t="s">
        <v>54</v>
      </c>
      <c r="C59" s="62" t="s">
        <v>139</v>
      </c>
      <c r="D59" s="56">
        <v>0</v>
      </c>
      <c r="E59" s="56">
        <v>0</v>
      </c>
      <c r="F59" s="56">
        <v>0</v>
      </c>
      <c r="G59" s="56">
        <v>0</v>
      </c>
      <c r="H59" s="56">
        <v>1578700</v>
      </c>
      <c r="I59" s="56">
        <v>0</v>
      </c>
      <c r="J59" s="56">
        <v>0</v>
      </c>
      <c r="K59" s="56">
        <v>0</v>
      </c>
      <c r="L59" s="56">
        <v>0</v>
      </c>
      <c r="M59" s="56">
        <v>0</v>
      </c>
      <c r="N59" s="56">
        <v>0</v>
      </c>
      <c r="O59" s="57">
        <v>0</v>
      </c>
      <c r="P59" s="56">
        <v>0</v>
      </c>
      <c r="Q59" s="56">
        <v>1617363.46</v>
      </c>
      <c r="R59" s="56">
        <v>0</v>
      </c>
      <c r="S59" s="56">
        <v>0</v>
      </c>
      <c r="T59" s="56">
        <v>0</v>
      </c>
      <c r="U59" s="63">
        <f t="shared" si="0"/>
        <v>102.44906948755306</v>
      </c>
      <c r="V59" s="50">
        <v>0</v>
      </c>
      <c r="W59" s="6">
        <v>0</v>
      </c>
      <c r="X59" s="6">
        <v>0</v>
      </c>
      <c r="Y59" s="6">
        <v>0</v>
      </c>
      <c r="Z59" s="8">
        <v>0</v>
      </c>
      <c r="AA59" s="6">
        <v>0</v>
      </c>
      <c r="AB59" s="7">
        <v>0</v>
      </c>
      <c r="AC59" s="3"/>
    </row>
    <row r="60" spans="1:29" ht="56.25" x14ac:dyDescent="0.3">
      <c r="A60" s="49" t="s">
        <v>140</v>
      </c>
      <c r="B60" s="61" t="s">
        <v>54</v>
      </c>
      <c r="C60" s="62" t="s">
        <v>141</v>
      </c>
      <c r="D60" s="56">
        <v>0</v>
      </c>
      <c r="E60" s="56">
        <v>0</v>
      </c>
      <c r="F60" s="56">
        <v>0</v>
      </c>
      <c r="G60" s="56">
        <v>0</v>
      </c>
      <c r="H60" s="56">
        <v>1578700</v>
      </c>
      <c r="I60" s="56">
        <v>0</v>
      </c>
      <c r="J60" s="56">
        <v>0</v>
      </c>
      <c r="K60" s="56">
        <v>0</v>
      </c>
      <c r="L60" s="56">
        <v>0</v>
      </c>
      <c r="M60" s="56">
        <v>0</v>
      </c>
      <c r="N60" s="56">
        <v>0</v>
      </c>
      <c r="O60" s="57">
        <v>0</v>
      </c>
      <c r="P60" s="56">
        <v>0</v>
      </c>
      <c r="Q60" s="56">
        <v>1611631.08</v>
      </c>
      <c r="R60" s="56">
        <v>0</v>
      </c>
      <c r="S60" s="56">
        <v>0</v>
      </c>
      <c r="T60" s="56">
        <v>0</v>
      </c>
      <c r="U60" s="63">
        <f t="shared" si="0"/>
        <v>102.08596186735923</v>
      </c>
      <c r="V60" s="50">
        <v>0</v>
      </c>
      <c r="W60" s="6">
        <v>0</v>
      </c>
      <c r="X60" s="6">
        <v>0</v>
      </c>
      <c r="Y60" s="6">
        <v>0</v>
      </c>
      <c r="Z60" s="8">
        <v>0</v>
      </c>
      <c r="AA60" s="6">
        <v>0</v>
      </c>
      <c r="AB60" s="7">
        <v>0</v>
      </c>
      <c r="AC60" s="3"/>
    </row>
    <row r="61" spans="1:29" ht="75" x14ac:dyDescent="0.3">
      <c r="A61" s="49" t="s">
        <v>142</v>
      </c>
      <c r="B61" s="61" t="s">
        <v>54</v>
      </c>
      <c r="C61" s="62" t="s">
        <v>143</v>
      </c>
      <c r="D61" s="56">
        <v>0</v>
      </c>
      <c r="E61" s="56">
        <v>0</v>
      </c>
      <c r="F61" s="56">
        <v>0</v>
      </c>
      <c r="G61" s="56">
        <v>0</v>
      </c>
      <c r="H61" s="56">
        <v>1578700</v>
      </c>
      <c r="I61" s="56">
        <v>0</v>
      </c>
      <c r="J61" s="56">
        <v>0</v>
      </c>
      <c r="K61" s="56">
        <v>0</v>
      </c>
      <c r="L61" s="56">
        <v>0</v>
      </c>
      <c r="M61" s="56">
        <v>0</v>
      </c>
      <c r="N61" s="56">
        <v>0</v>
      </c>
      <c r="O61" s="57">
        <v>0</v>
      </c>
      <c r="P61" s="56">
        <v>0</v>
      </c>
      <c r="Q61" s="56">
        <v>1611631.08</v>
      </c>
      <c r="R61" s="56">
        <v>0</v>
      </c>
      <c r="S61" s="56">
        <v>0</v>
      </c>
      <c r="T61" s="56">
        <v>0</v>
      </c>
      <c r="U61" s="63">
        <f t="shared" si="0"/>
        <v>102.08596186735923</v>
      </c>
      <c r="V61" s="50">
        <v>0</v>
      </c>
      <c r="W61" s="6">
        <v>0</v>
      </c>
      <c r="X61" s="6">
        <v>0</v>
      </c>
      <c r="Y61" s="6">
        <v>0</v>
      </c>
      <c r="Z61" s="8">
        <v>0</v>
      </c>
      <c r="AA61" s="6">
        <v>0</v>
      </c>
      <c r="AB61" s="7">
        <v>0</v>
      </c>
      <c r="AC61" s="3"/>
    </row>
    <row r="62" spans="1:29" ht="56.25" x14ac:dyDescent="0.3">
      <c r="A62" s="49" t="s">
        <v>144</v>
      </c>
      <c r="B62" s="61" t="s">
        <v>54</v>
      </c>
      <c r="C62" s="62" t="s">
        <v>145</v>
      </c>
      <c r="D62" s="56">
        <v>0</v>
      </c>
      <c r="E62" s="56">
        <v>0</v>
      </c>
      <c r="F62" s="56">
        <v>0</v>
      </c>
      <c r="G62" s="56">
        <v>0</v>
      </c>
      <c r="H62" s="56">
        <v>0</v>
      </c>
      <c r="I62" s="56">
        <v>0</v>
      </c>
      <c r="J62" s="56">
        <v>0</v>
      </c>
      <c r="K62" s="56">
        <v>0</v>
      </c>
      <c r="L62" s="56">
        <v>0</v>
      </c>
      <c r="M62" s="56">
        <v>0</v>
      </c>
      <c r="N62" s="56">
        <v>0</v>
      </c>
      <c r="O62" s="57">
        <v>0</v>
      </c>
      <c r="P62" s="56">
        <v>0</v>
      </c>
      <c r="Q62" s="56">
        <v>5732.38</v>
      </c>
      <c r="R62" s="56">
        <v>0</v>
      </c>
      <c r="S62" s="56">
        <v>0</v>
      </c>
      <c r="T62" s="56">
        <v>0</v>
      </c>
      <c r="U62" s="63" t="s">
        <v>438</v>
      </c>
      <c r="V62" s="50">
        <v>0</v>
      </c>
      <c r="W62" s="6">
        <v>0</v>
      </c>
      <c r="X62" s="6">
        <v>0</v>
      </c>
      <c r="Y62" s="6">
        <v>0</v>
      </c>
      <c r="Z62" s="8">
        <v>0</v>
      </c>
      <c r="AA62" s="6">
        <v>0</v>
      </c>
      <c r="AB62" s="7">
        <v>0</v>
      </c>
      <c r="AC62" s="3"/>
    </row>
    <row r="63" spans="1:29" ht="37.5" x14ac:dyDescent="0.3">
      <c r="A63" s="49" t="s">
        <v>146</v>
      </c>
      <c r="B63" s="61" t="s">
        <v>54</v>
      </c>
      <c r="C63" s="62" t="s">
        <v>147</v>
      </c>
      <c r="D63" s="56">
        <v>0</v>
      </c>
      <c r="E63" s="56">
        <v>0</v>
      </c>
      <c r="F63" s="56">
        <v>0</v>
      </c>
      <c r="G63" s="56">
        <v>0</v>
      </c>
      <c r="H63" s="56">
        <v>0</v>
      </c>
      <c r="I63" s="56">
        <v>0</v>
      </c>
      <c r="J63" s="56">
        <v>0</v>
      </c>
      <c r="K63" s="56">
        <v>0</v>
      </c>
      <c r="L63" s="56">
        <v>0</v>
      </c>
      <c r="M63" s="56">
        <v>0</v>
      </c>
      <c r="N63" s="56">
        <v>0</v>
      </c>
      <c r="O63" s="57">
        <v>0</v>
      </c>
      <c r="P63" s="56">
        <v>0</v>
      </c>
      <c r="Q63" s="56">
        <v>5732.38</v>
      </c>
      <c r="R63" s="56">
        <v>0</v>
      </c>
      <c r="S63" s="56">
        <v>0</v>
      </c>
      <c r="T63" s="56">
        <v>0</v>
      </c>
      <c r="U63" s="63" t="s">
        <v>438</v>
      </c>
      <c r="V63" s="50">
        <v>0</v>
      </c>
      <c r="W63" s="6">
        <v>0</v>
      </c>
      <c r="X63" s="6">
        <v>0</v>
      </c>
      <c r="Y63" s="6">
        <v>0</v>
      </c>
      <c r="Z63" s="8">
        <v>0</v>
      </c>
      <c r="AA63" s="6">
        <v>0</v>
      </c>
      <c r="AB63" s="7">
        <v>0</v>
      </c>
      <c r="AC63" s="3"/>
    </row>
    <row r="64" spans="1:29" ht="56.25" x14ac:dyDescent="0.3">
      <c r="A64" s="49" t="s">
        <v>148</v>
      </c>
      <c r="B64" s="61" t="s">
        <v>54</v>
      </c>
      <c r="C64" s="62" t="s">
        <v>149</v>
      </c>
      <c r="D64" s="56">
        <v>0</v>
      </c>
      <c r="E64" s="56">
        <v>0</v>
      </c>
      <c r="F64" s="56">
        <v>0</v>
      </c>
      <c r="G64" s="56">
        <v>0</v>
      </c>
      <c r="H64" s="56">
        <v>1841700</v>
      </c>
      <c r="I64" s="56">
        <v>0</v>
      </c>
      <c r="J64" s="56">
        <v>0</v>
      </c>
      <c r="K64" s="56">
        <v>0</v>
      </c>
      <c r="L64" s="56">
        <v>0</v>
      </c>
      <c r="M64" s="56">
        <v>0</v>
      </c>
      <c r="N64" s="56">
        <v>0</v>
      </c>
      <c r="O64" s="57">
        <v>0</v>
      </c>
      <c r="P64" s="56">
        <v>0</v>
      </c>
      <c r="Q64" s="56">
        <v>1215280.73</v>
      </c>
      <c r="R64" s="56">
        <v>0</v>
      </c>
      <c r="S64" s="56">
        <v>0</v>
      </c>
      <c r="T64" s="56">
        <v>0</v>
      </c>
      <c r="U64" s="63">
        <f t="shared" si="0"/>
        <v>65.98689960362708</v>
      </c>
      <c r="V64" s="50">
        <v>0</v>
      </c>
      <c r="W64" s="6">
        <v>0</v>
      </c>
      <c r="X64" s="6">
        <v>0</v>
      </c>
      <c r="Y64" s="6">
        <v>0</v>
      </c>
      <c r="Z64" s="8">
        <v>0</v>
      </c>
      <c r="AA64" s="6">
        <v>0</v>
      </c>
      <c r="AB64" s="7">
        <v>0</v>
      </c>
      <c r="AC64" s="3"/>
    </row>
    <row r="65" spans="1:29" ht="131.25" x14ac:dyDescent="0.3">
      <c r="A65" s="49" t="s">
        <v>150</v>
      </c>
      <c r="B65" s="61" t="s">
        <v>54</v>
      </c>
      <c r="C65" s="62" t="s">
        <v>151</v>
      </c>
      <c r="D65" s="56">
        <v>0</v>
      </c>
      <c r="E65" s="56">
        <v>0</v>
      </c>
      <c r="F65" s="56">
        <v>0</v>
      </c>
      <c r="G65" s="56">
        <v>0</v>
      </c>
      <c r="H65" s="56">
        <v>1806300</v>
      </c>
      <c r="I65" s="56">
        <v>0</v>
      </c>
      <c r="J65" s="56">
        <v>0</v>
      </c>
      <c r="K65" s="56">
        <v>0</v>
      </c>
      <c r="L65" s="56">
        <v>0</v>
      </c>
      <c r="M65" s="56">
        <v>0</v>
      </c>
      <c r="N65" s="56">
        <v>0</v>
      </c>
      <c r="O65" s="57">
        <v>0</v>
      </c>
      <c r="P65" s="56">
        <v>0</v>
      </c>
      <c r="Q65" s="56">
        <v>1178839.99</v>
      </c>
      <c r="R65" s="56">
        <v>0</v>
      </c>
      <c r="S65" s="56">
        <v>0</v>
      </c>
      <c r="T65" s="56">
        <v>0</v>
      </c>
      <c r="U65" s="63">
        <f t="shared" si="0"/>
        <v>65.26269113657753</v>
      </c>
      <c r="V65" s="50">
        <v>0</v>
      </c>
      <c r="W65" s="6">
        <v>0</v>
      </c>
      <c r="X65" s="6">
        <v>0</v>
      </c>
      <c r="Y65" s="6">
        <v>0</v>
      </c>
      <c r="Z65" s="8">
        <v>0</v>
      </c>
      <c r="AA65" s="6">
        <v>0</v>
      </c>
      <c r="AB65" s="7">
        <v>0</v>
      </c>
      <c r="AC65" s="3"/>
    </row>
    <row r="66" spans="1:29" ht="93.75" x14ac:dyDescent="0.3">
      <c r="A66" s="49" t="s">
        <v>152</v>
      </c>
      <c r="B66" s="61" t="s">
        <v>54</v>
      </c>
      <c r="C66" s="62" t="s">
        <v>153</v>
      </c>
      <c r="D66" s="56">
        <v>0</v>
      </c>
      <c r="E66" s="56">
        <v>0</v>
      </c>
      <c r="F66" s="56">
        <v>0</v>
      </c>
      <c r="G66" s="56">
        <v>0</v>
      </c>
      <c r="H66" s="56">
        <v>1400000</v>
      </c>
      <c r="I66" s="56">
        <v>0</v>
      </c>
      <c r="J66" s="56">
        <v>0</v>
      </c>
      <c r="K66" s="56">
        <v>0</v>
      </c>
      <c r="L66" s="56">
        <v>0</v>
      </c>
      <c r="M66" s="56">
        <v>0</v>
      </c>
      <c r="N66" s="56">
        <v>0</v>
      </c>
      <c r="O66" s="57">
        <v>0</v>
      </c>
      <c r="P66" s="56">
        <v>0</v>
      </c>
      <c r="Q66" s="56">
        <v>1176549.99</v>
      </c>
      <c r="R66" s="56">
        <v>0</v>
      </c>
      <c r="S66" s="56">
        <v>0</v>
      </c>
      <c r="T66" s="56">
        <v>0</v>
      </c>
      <c r="U66" s="63">
        <f t="shared" si="0"/>
        <v>84.039284999999992</v>
      </c>
      <c r="V66" s="50">
        <v>0</v>
      </c>
      <c r="W66" s="6">
        <v>0</v>
      </c>
      <c r="X66" s="6">
        <v>0</v>
      </c>
      <c r="Y66" s="6">
        <v>0</v>
      </c>
      <c r="Z66" s="8">
        <v>0</v>
      </c>
      <c r="AA66" s="6">
        <v>0</v>
      </c>
      <c r="AB66" s="7">
        <v>0</v>
      </c>
      <c r="AC66" s="3"/>
    </row>
    <row r="67" spans="1:29" ht="112.5" x14ac:dyDescent="0.3">
      <c r="A67" s="49" t="s">
        <v>154</v>
      </c>
      <c r="B67" s="61" t="s">
        <v>54</v>
      </c>
      <c r="C67" s="62" t="s">
        <v>155</v>
      </c>
      <c r="D67" s="56">
        <v>0</v>
      </c>
      <c r="E67" s="56">
        <v>0</v>
      </c>
      <c r="F67" s="56">
        <v>0</v>
      </c>
      <c r="G67" s="56">
        <v>0</v>
      </c>
      <c r="H67" s="56">
        <v>1400000</v>
      </c>
      <c r="I67" s="56">
        <v>0</v>
      </c>
      <c r="J67" s="56">
        <v>0</v>
      </c>
      <c r="K67" s="56">
        <v>0</v>
      </c>
      <c r="L67" s="56">
        <v>0</v>
      </c>
      <c r="M67" s="56">
        <v>0</v>
      </c>
      <c r="N67" s="56">
        <v>0</v>
      </c>
      <c r="O67" s="57">
        <v>0</v>
      </c>
      <c r="P67" s="56">
        <v>0</v>
      </c>
      <c r="Q67" s="56">
        <v>1176549.99</v>
      </c>
      <c r="R67" s="56">
        <v>0</v>
      </c>
      <c r="S67" s="56">
        <v>0</v>
      </c>
      <c r="T67" s="56">
        <v>0</v>
      </c>
      <c r="U67" s="63">
        <f t="shared" si="0"/>
        <v>84.039284999999992</v>
      </c>
      <c r="V67" s="50">
        <v>0</v>
      </c>
      <c r="W67" s="6">
        <v>0</v>
      </c>
      <c r="X67" s="6">
        <v>0</v>
      </c>
      <c r="Y67" s="6">
        <v>0</v>
      </c>
      <c r="Z67" s="8">
        <v>0</v>
      </c>
      <c r="AA67" s="6">
        <v>0</v>
      </c>
      <c r="AB67" s="7">
        <v>0</v>
      </c>
      <c r="AC67" s="3"/>
    </row>
    <row r="68" spans="1:29" ht="131.25" x14ac:dyDescent="0.3">
      <c r="A68" s="49" t="s">
        <v>156</v>
      </c>
      <c r="B68" s="61" t="s">
        <v>54</v>
      </c>
      <c r="C68" s="62" t="s">
        <v>157</v>
      </c>
      <c r="D68" s="56">
        <v>0</v>
      </c>
      <c r="E68" s="56">
        <v>0</v>
      </c>
      <c r="F68" s="56">
        <v>0</v>
      </c>
      <c r="G68" s="56">
        <v>0</v>
      </c>
      <c r="H68" s="56">
        <v>400000</v>
      </c>
      <c r="I68" s="56">
        <v>0</v>
      </c>
      <c r="J68" s="56">
        <v>0</v>
      </c>
      <c r="K68" s="56">
        <v>0</v>
      </c>
      <c r="L68" s="56">
        <v>0</v>
      </c>
      <c r="M68" s="56">
        <v>0</v>
      </c>
      <c r="N68" s="56">
        <v>0</v>
      </c>
      <c r="O68" s="57">
        <v>0</v>
      </c>
      <c r="P68" s="56">
        <v>0</v>
      </c>
      <c r="Q68" s="56">
        <v>0</v>
      </c>
      <c r="R68" s="56">
        <v>0</v>
      </c>
      <c r="S68" s="56">
        <v>0</v>
      </c>
      <c r="T68" s="56">
        <v>0</v>
      </c>
      <c r="U68" s="63" t="s">
        <v>438</v>
      </c>
      <c r="V68" s="50">
        <v>0</v>
      </c>
      <c r="W68" s="6">
        <v>0</v>
      </c>
      <c r="X68" s="6">
        <v>0</v>
      </c>
      <c r="Y68" s="6">
        <v>0</v>
      </c>
      <c r="Z68" s="8">
        <v>0</v>
      </c>
      <c r="AA68" s="6">
        <v>0</v>
      </c>
      <c r="AB68" s="7">
        <v>0</v>
      </c>
      <c r="AC68" s="3"/>
    </row>
    <row r="69" spans="1:29" ht="112.5" x14ac:dyDescent="0.3">
      <c r="A69" s="49" t="s">
        <v>158</v>
      </c>
      <c r="B69" s="61" t="s">
        <v>54</v>
      </c>
      <c r="C69" s="62" t="s">
        <v>159</v>
      </c>
      <c r="D69" s="56">
        <v>0</v>
      </c>
      <c r="E69" s="56">
        <v>0</v>
      </c>
      <c r="F69" s="56">
        <v>0</v>
      </c>
      <c r="G69" s="56">
        <v>0</v>
      </c>
      <c r="H69" s="56">
        <v>400000</v>
      </c>
      <c r="I69" s="56">
        <v>0</v>
      </c>
      <c r="J69" s="56">
        <v>0</v>
      </c>
      <c r="K69" s="56">
        <v>0</v>
      </c>
      <c r="L69" s="56">
        <v>0</v>
      </c>
      <c r="M69" s="56">
        <v>0</v>
      </c>
      <c r="N69" s="56">
        <v>0</v>
      </c>
      <c r="O69" s="57">
        <v>0</v>
      </c>
      <c r="P69" s="56">
        <v>0</v>
      </c>
      <c r="Q69" s="56">
        <v>0</v>
      </c>
      <c r="R69" s="56">
        <v>0</v>
      </c>
      <c r="S69" s="56">
        <v>0</v>
      </c>
      <c r="T69" s="56">
        <v>0</v>
      </c>
      <c r="U69" s="63" t="s">
        <v>438</v>
      </c>
      <c r="V69" s="50">
        <v>0</v>
      </c>
      <c r="W69" s="6">
        <v>0</v>
      </c>
      <c r="X69" s="6">
        <v>0</v>
      </c>
      <c r="Y69" s="6">
        <v>0</v>
      </c>
      <c r="Z69" s="8">
        <v>0</v>
      </c>
      <c r="AA69" s="6">
        <v>0</v>
      </c>
      <c r="AB69" s="7">
        <v>0</v>
      </c>
      <c r="AC69" s="3"/>
    </row>
    <row r="70" spans="1:29" ht="56.25" x14ac:dyDescent="0.3">
      <c r="A70" s="49" t="s">
        <v>160</v>
      </c>
      <c r="B70" s="61" t="s">
        <v>54</v>
      </c>
      <c r="C70" s="62" t="s">
        <v>161</v>
      </c>
      <c r="D70" s="56">
        <v>0</v>
      </c>
      <c r="E70" s="56">
        <v>0</v>
      </c>
      <c r="F70" s="56">
        <v>0</v>
      </c>
      <c r="G70" s="56">
        <v>0</v>
      </c>
      <c r="H70" s="56">
        <v>6300</v>
      </c>
      <c r="I70" s="56">
        <v>0</v>
      </c>
      <c r="J70" s="56">
        <v>0</v>
      </c>
      <c r="K70" s="56">
        <v>0</v>
      </c>
      <c r="L70" s="56">
        <v>0</v>
      </c>
      <c r="M70" s="56">
        <v>0</v>
      </c>
      <c r="N70" s="56">
        <v>0</v>
      </c>
      <c r="O70" s="57">
        <v>0</v>
      </c>
      <c r="P70" s="56">
        <v>0</v>
      </c>
      <c r="Q70" s="56">
        <v>2290</v>
      </c>
      <c r="R70" s="56">
        <v>0</v>
      </c>
      <c r="S70" s="56">
        <v>0</v>
      </c>
      <c r="T70" s="56">
        <v>0</v>
      </c>
      <c r="U70" s="63">
        <f t="shared" si="0"/>
        <v>36.349206349206348</v>
      </c>
      <c r="V70" s="50">
        <v>0</v>
      </c>
      <c r="W70" s="6">
        <v>0</v>
      </c>
      <c r="X70" s="6">
        <v>0</v>
      </c>
      <c r="Y70" s="6">
        <v>0</v>
      </c>
      <c r="Z70" s="8">
        <v>0</v>
      </c>
      <c r="AA70" s="6">
        <v>0</v>
      </c>
      <c r="AB70" s="7">
        <v>0</v>
      </c>
      <c r="AC70" s="3"/>
    </row>
    <row r="71" spans="1:29" ht="56.25" x14ac:dyDescent="0.3">
      <c r="A71" s="49" t="s">
        <v>162</v>
      </c>
      <c r="B71" s="61" t="s">
        <v>54</v>
      </c>
      <c r="C71" s="62" t="s">
        <v>163</v>
      </c>
      <c r="D71" s="56">
        <v>0</v>
      </c>
      <c r="E71" s="56">
        <v>0</v>
      </c>
      <c r="F71" s="56">
        <v>0</v>
      </c>
      <c r="G71" s="56">
        <v>0</v>
      </c>
      <c r="H71" s="56">
        <v>6300</v>
      </c>
      <c r="I71" s="56">
        <v>0</v>
      </c>
      <c r="J71" s="56">
        <v>0</v>
      </c>
      <c r="K71" s="56">
        <v>0</v>
      </c>
      <c r="L71" s="56">
        <v>0</v>
      </c>
      <c r="M71" s="56">
        <v>0</v>
      </c>
      <c r="N71" s="56">
        <v>0</v>
      </c>
      <c r="O71" s="57">
        <v>0</v>
      </c>
      <c r="P71" s="56">
        <v>0</v>
      </c>
      <c r="Q71" s="56">
        <v>2290</v>
      </c>
      <c r="R71" s="56">
        <v>0</v>
      </c>
      <c r="S71" s="56">
        <v>0</v>
      </c>
      <c r="T71" s="56">
        <v>0</v>
      </c>
      <c r="U71" s="63">
        <f t="shared" si="0"/>
        <v>36.349206349206348</v>
      </c>
      <c r="V71" s="50">
        <v>0</v>
      </c>
      <c r="W71" s="6">
        <v>0</v>
      </c>
      <c r="X71" s="6">
        <v>0</v>
      </c>
      <c r="Y71" s="6">
        <v>0</v>
      </c>
      <c r="Z71" s="8">
        <v>0</v>
      </c>
      <c r="AA71" s="6">
        <v>0</v>
      </c>
      <c r="AB71" s="7">
        <v>0</v>
      </c>
      <c r="AC71" s="3"/>
    </row>
    <row r="72" spans="1:29" ht="56.25" x14ac:dyDescent="0.3">
      <c r="A72" s="49" t="s">
        <v>164</v>
      </c>
      <c r="B72" s="61" t="s">
        <v>54</v>
      </c>
      <c r="C72" s="62" t="s">
        <v>165</v>
      </c>
      <c r="D72" s="56">
        <v>0</v>
      </c>
      <c r="E72" s="56">
        <v>0</v>
      </c>
      <c r="F72" s="56">
        <v>0</v>
      </c>
      <c r="G72" s="56">
        <v>0</v>
      </c>
      <c r="H72" s="56">
        <v>10300</v>
      </c>
      <c r="I72" s="56">
        <v>0</v>
      </c>
      <c r="J72" s="56">
        <v>0</v>
      </c>
      <c r="K72" s="56">
        <v>0</v>
      </c>
      <c r="L72" s="56">
        <v>0</v>
      </c>
      <c r="M72" s="56">
        <v>0</v>
      </c>
      <c r="N72" s="56">
        <v>0</v>
      </c>
      <c r="O72" s="57">
        <v>0</v>
      </c>
      <c r="P72" s="56">
        <v>0</v>
      </c>
      <c r="Q72" s="56">
        <v>5167.34</v>
      </c>
      <c r="R72" s="56">
        <v>0</v>
      </c>
      <c r="S72" s="56">
        <v>0</v>
      </c>
      <c r="T72" s="56">
        <v>0</v>
      </c>
      <c r="U72" s="63">
        <f t="shared" si="0"/>
        <v>50.168349514563104</v>
      </c>
      <c r="V72" s="50">
        <v>0</v>
      </c>
      <c r="W72" s="6">
        <v>0</v>
      </c>
      <c r="X72" s="6">
        <v>0</v>
      </c>
      <c r="Y72" s="6">
        <v>0</v>
      </c>
      <c r="Z72" s="8">
        <v>0</v>
      </c>
      <c r="AA72" s="6">
        <v>0</v>
      </c>
      <c r="AB72" s="7">
        <v>0</v>
      </c>
      <c r="AC72" s="3"/>
    </row>
    <row r="73" spans="1:29" ht="56.25" x14ac:dyDescent="0.3">
      <c r="A73" s="49" t="s">
        <v>166</v>
      </c>
      <c r="B73" s="61" t="s">
        <v>54</v>
      </c>
      <c r="C73" s="62" t="s">
        <v>167</v>
      </c>
      <c r="D73" s="56">
        <v>0</v>
      </c>
      <c r="E73" s="56">
        <v>0</v>
      </c>
      <c r="F73" s="56">
        <v>0</v>
      </c>
      <c r="G73" s="56">
        <v>0</v>
      </c>
      <c r="H73" s="56">
        <v>10300</v>
      </c>
      <c r="I73" s="56">
        <v>0</v>
      </c>
      <c r="J73" s="56">
        <v>0</v>
      </c>
      <c r="K73" s="56">
        <v>0</v>
      </c>
      <c r="L73" s="56">
        <v>0</v>
      </c>
      <c r="M73" s="56">
        <v>0</v>
      </c>
      <c r="N73" s="56">
        <v>0</v>
      </c>
      <c r="O73" s="57">
        <v>0</v>
      </c>
      <c r="P73" s="56">
        <v>0</v>
      </c>
      <c r="Q73" s="56">
        <v>5167.34</v>
      </c>
      <c r="R73" s="56">
        <v>0</v>
      </c>
      <c r="S73" s="56">
        <v>0</v>
      </c>
      <c r="T73" s="56">
        <v>0</v>
      </c>
      <c r="U73" s="63">
        <f t="shared" si="0"/>
        <v>50.168349514563104</v>
      </c>
      <c r="V73" s="50">
        <v>0</v>
      </c>
      <c r="W73" s="6">
        <v>0</v>
      </c>
      <c r="X73" s="6">
        <v>0</v>
      </c>
      <c r="Y73" s="6">
        <v>0</v>
      </c>
      <c r="Z73" s="8">
        <v>0</v>
      </c>
      <c r="AA73" s="6">
        <v>0</v>
      </c>
      <c r="AB73" s="7">
        <v>0</v>
      </c>
      <c r="AC73" s="3"/>
    </row>
    <row r="74" spans="1:29" ht="168.75" x14ac:dyDescent="0.3">
      <c r="A74" s="49" t="s">
        <v>168</v>
      </c>
      <c r="B74" s="61" t="s">
        <v>54</v>
      </c>
      <c r="C74" s="62" t="s">
        <v>169</v>
      </c>
      <c r="D74" s="56">
        <v>0</v>
      </c>
      <c r="E74" s="56">
        <v>0</v>
      </c>
      <c r="F74" s="56">
        <v>0</v>
      </c>
      <c r="G74" s="56">
        <v>0</v>
      </c>
      <c r="H74" s="56">
        <v>10300</v>
      </c>
      <c r="I74" s="56">
        <v>0</v>
      </c>
      <c r="J74" s="56">
        <v>0</v>
      </c>
      <c r="K74" s="56">
        <v>0</v>
      </c>
      <c r="L74" s="56">
        <v>0</v>
      </c>
      <c r="M74" s="56">
        <v>0</v>
      </c>
      <c r="N74" s="56">
        <v>0</v>
      </c>
      <c r="O74" s="57">
        <v>0</v>
      </c>
      <c r="P74" s="56">
        <v>0</v>
      </c>
      <c r="Q74" s="56">
        <v>5167.34</v>
      </c>
      <c r="R74" s="56">
        <v>0</v>
      </c>
      <c r="S74" s="56">
        <v>0</v>
      </c>
      <c r="T74" s="56">
        <v>0</v>
      </c>
      <c r="U74" s="63">
        <f t="shared" si="0"/>
        <v>50.168349514563104</v>
      </c>
      <c r="V74" s="50">
        <v>0</v>
      </c>
      <c r="W74" s="6">
        <v>0</v>
      </c>
      <c r="X74" s="6">
        <v>0</v>
      </c>
      <c r="Y74" s="6">
        <v>0</v>
      </c>
      <c r="Z74" s="8">
        <v>0</v>
      </c>
      <c r="AA74" s="6">
        <v>0</v>
      </c>
      <c r="AB74" s="7">
        <v>0</v>
      </c>
      <c r="AC74" s="3"/>
    </row>
    <row r="75" spans="1:29" ht="112.5" x14ac:dyDescent="0.3">
      <c r="A75" s="49" t="s">
        <v>170</v>
      </c>
      <c r="B75" s="61" t="s">
        <v>54</v>
      </c>
      <c r="C75" s="62" t="s">
        <v>171</v>
      </c>
      <c r="D75" s="56">
        <v>0</v>
      </c>
      <c r="E75" s="56">
        <v>0</v>
      </c>
      <c r="F75" s="56">
        <v>0</v>
      </c>
      <c r="G75" s="56">
        <v>0</v>
      </c>
      <c r="H75" s="56">
        <v>25100</v>
      </c>
      <c r="I75" s="56">
        <v>0</v>
      </c>
      <c r="J75" s="56">
        <v>0</v>
      </c>
      <c r="K75" s="56">
        <v>0</v>
      </c>
      <c r="L75" s="56">
        <v>0</v>
      </c>
      <c r="M75" s="56">
        <v>0</v>
      </c>
      <c r="N75" s="56">
        <v>0</v>
      </c>
      <c r="O75" s="57">
        <v>0</v>
      </c>
      <c r="P75" s="56">
        <v>0</v>
      </c>
      <c r="Q75" s="56">
        <v>31273.4</v>
      </c>
      <c r="R75" s="56">
        <v>0</v>
      </c>
      <c r="S75" s="56">
        <v>0</v>
      </c>
      <c r="T75" s="56">
        <v>0</v>
      </c>
      <c r="U75" s="63">
        <f t="shared" si="0"/>
        <v>124.59521912350597</v>
      </c>
      <c r="V75" s="50">
        <v>0</v>
      </c>
      <c r="W75" s="6">
        <v>0</v>
      </c>
      <c r="X75" s="6">
        <v>0</v>
      </c>
      <c r="Y75" s="6">
        <v>0</v>
      </c>
      <c r="Z75" s="8">
        <v>0</v>
      </c>
      <c r="AA75" s="6">
        <v>0</v>
      </c>
      <c r="AB75" s="7">
        <v>0</v>
      </c>
      <c r="AC75" s="3"/>
    </row>
    <row r="76" spans="1:29" ht="112.5" x14ac:dyDescent="0.3">
      <c r="A76" s="49" t="s">
        <v>172</v>
      </c>
      <c r="B76" s="61" t="s">
        <v>54</v>
      </c>
      <c r="C76" s="62" t="s">
        <v>173</v>
      </c>
      <c r="D76" s="56">
        <v>0</v>
      </c>
      <c r="E76" s="56">
        <v>0</v>
      </c>
      <c r="F76" s="56">
        <v>0</v>
      </c>
      <c r="G76" s="56">
        <v>0</v>
      </c>
      <c r="H76" s="56">
        <v>23500</v>
      </c>
      <c r="I76" s="56">
        <v>0</v>
      </c>
      <c r="J76" s="56">
        <v>0</v>
      </c>
      <c r="K76" s="56">
        <v>0</v>
      </c>
      <c r="L76" s="56">
        <v>0</v>
      </c>
      <c r="M76" s="56">
        <v>0</v>
      </c>
      <c r="N76" s="56">
        <v>0</v>
      </c>
      <c r="O76" s="57">
        <v>0</v>
      </c>
      <c r="P76" s="56">
        <v>0</v>
      </c>
      <c r="Q76" s="56">
        <v>29198.400000000001</v>
      </c>
      <c r="R76" s="56">
        <v>0</v>
      </c>
      <c r="S76" s="56">
        <v>0</v>
      </c>
      <c r="T76" s="56">
        <v>0</v>
      </c>
      <c r="U76" s="63">
        <f t="shared" si="0"/>
        <v>124.24851063829787</v>
      </c>
      <c r="V76" s="50">
        <v>0</v>
      </c>
      <c r="W76" s="6">
        <v>0</v>
      </c>
      <c r="X76" s="6">
        <v>0</v>
      </c>
      <c r="Y76" s="6">
        <v>0</v>
      </c>
      <c r="Z76" s="8">
        <v>0</v>
      </c>
      <c r="AA76" s="6">
        <v>0</v>
      </c>
      <c r="AB76" s="7">
        <v>0</v>
      </c>
      <c r="AC76" s="3"/>
    </row>
    <row r="77" spans="1:29" ht="112.5" x14ac:dyDescent="0.3">
      <c r="A77" s="49" t="s">
        <v>174</v>
      </c>
      <c r="B77" s="61" t="s">
        <v>54</v>
      </c>
      <c r="C77" s="62" t="s">
        <v>175</v>
      </c>
      <c r="D77" s="56">
        <v>0</v>
      </c>
      <c r="E77" s="56">
        <v>0</v>
      </c>
      <c r="F77" s="56">
        <v>0</v>
      </c>
      <c r="G77" s="56">
        <v>0</v>
      </c>
      <c r="H77" s="56">
        <v>23500</v>
      </c>
      <c r="I77" s="56">
        <v>0</v>
      </c>
      <c r="J77" s="56">
        <v>0</v>
      </c>
      <c r="K77" s="56">
        <v>0</v>
      </c>
      <c r="L77" s="56">
        <v>0</v>
      </c>
      <c r="M77" s="56">
        <v>0</v>
      </c>
      <c r="N77" s="56">
        <v>0</v>
      </c>
      <c r="O77" s="57">
        <v>0</v>
      </c>
      <c r="P77" s="56">
        <v>0</v>
      </c>
      <c r="Q77" s="56">
        <v>29198.400000000001</v>
      </c>
      <c r="R77" s="56">
        <v>0</v>
      </c>
      <c r="S77" s="56">
        <v>0</v>
      </c>
      <c r="T77" s="56">
        <v>0</v>
      </c>
      <c r="U77" s="63">
        <f t="shared" si="0"/>
        <v>124.24851063829787</v>
      </c>
      <c r="V77" s="50">
        <v>0</v>
      </c>
      <c r="W77" s="6">
        <v>0</v>
      </c>
      <c r="X77" s="6">
        <v>0</v>
      </c>
      <c r="Y77" s="6">
        <v>0</v>
      </c>
      <c r="Z77" s="8">
        <v>0</v>
      </c>
      <c r="AA77" s="6">
        <v>0</v>
      </c>
      <c r="AB77" s="7">
        <v>0</v>
      </c>
      <c r="AC77" s="3"/>
    </row>
    <row r="78" spans="1:29" ht="168.75" x14ac:dyDescent="0.3">
      <c r="A78" s="49" t="s">
        <v>176</v>
      </c>
      <c r="B78" s="61" t="s">
        <v>54</v>
      </c>
      <c r="C78" s="62" t="s">
        <v>177</v>
      </c>
      <c r="D78" s="56">
        <v>0</v>
      </c>
      <c r="E78" s="56">
        <v>0</v>
      </c>
      <c r="F78" s="56">
        <v>0</v>
      </c>
      <c r="G78" s="56">
        <v>0</v>
      </c>
      <c r="H78" s="56">
        <v>1600</v>
      </c>
      <c r="I78" s="56">
        <v>0</v>
      </c>
      <c r="J78" s="56">
        <v>0</v>
      </c>
      <c r="K78" s="56">
        <v>0</v>
      </c>
      <c r="L78" s="56">
        <v>0</v>
      </c>
      <c r="M78" s="56">
        <v>0</v>
      </c>
      <c r="N78" s="56">
        <v>0</v>
      </c>
      <c r="O78" s="57">
        <v>0</v>
      </c>
      <c r="P78" s="56">
        <v>0</v>
      </c>
      <c r="Q78" s="56">
        <v>2075</v>
      </c>
      <c r="R78" s="56">
        <v>0</v>
      </c>
      <c r="S78" s="56">
        <v>0</v>
      </c>
      <c r="T78" s="56">
        <v>0</v>
      </c>
      <c r="U78" s="63">
        <f t="shared" si="0"/>
        <v>129.6875</v>
      </c>
      <c r="V78" s="50">
        <v>0</v>
      </c>
      <c r="W78" s="6">
        <v>0</v>
      </c>
      <c r="X78" s="6">
        <v>0</v>
      </c>
      <c r="Y78" s="6">
        <v>0</v>
      </c>
      <c r="Z78" s="8">
        <v>0</v>
      </c>
      <c r="AA78" s="6">
        <v>0</v>
      </c>
      <c r="AB78" s="7">
        <v>0</v>
      </c>
      <c r="AC78" s="3"/>
    </row>
    <row r="79" spans="1:29" ht="150" x14ac:dyDescent="0.3">
      <c r="A79" s="49" t="s">
        <v>178</v>
      </c>
      <c r="B79" s="61" t="s">
        <v>54</v>
      </c>
      <c r="C79" s="62" t="s">
        <v>179</v>
      </c>
      <c r="D79" s="56">
        <v>0</v>
      </c>
      <c r="E79" s="56">
        <v>0</v>
      </c>
      <c r="F79" s="56">
        <v>0</v>
      </c>
      <c r="G79" s="56">
        <v>0</v>
      </c>
      <c r="H79" s="56">
        <v>1600</v>
      </c>
      <c r="I79" s="56">
        <v>0</v>
      </c>
      <c r="J79" s="56">
        <v>0</v>
      </c>
      <c r="K79" s="56">
        <v>0</v>
      </c>
      <c r="L79" s="56">
        <v>0</v>
      </c>
      <c r="M79" s="56">
        <v>0</v>
      </c>
      <c r="N79" s="56">
        <v>0</v>
      </c>
      <c r="O79" s="57">
        <v>0</v>
      </c>
      <c r="P79" s="56">
        <v>0</v>
      </c>
      <c r="Q79" s="56">
        <v>2075</v>
      </c>
      <c r="R79" s="56">
        <v>0</v>
      </c>
      <c r="S79" s="56">
        <v>0</v>
      </c>
      <c r="T79" s="56">
        <v>0</v>
      </c>
      <c r="U79" s="63">
        <f t="shared" si="0"/>
        <v>129.6875</v>
      </c>
      <c r="V79" s="50">
        <v>0</v>
      </c>
      <c r="W79" s="6">
        <v>0</v>
      </c>
      <c r="X79" s="6">
        <v>0</v>
      </c>
      <c r="Y79" s="6">
        <v>0</v>
      </c>
      <c r="Z79" s="8">
        <v>0</v>
      </c>
      <c r="AA79" s="6">
        <v>0</v>
      </c>
      <c r="AB79" s="7">
        <v>0</v>
      </c>
      <c r="AC79" s="3"/>
    </row>
    <row r="80" spans="1:29" ht="37.5" x14ac:dyDescent="0.3">
      <c r="A80" s="49" t="s">
        <v>180</v>
      </c>
      <c r="B80" s="61" t="s">
        <v>54</v>
      </c>
      <c r="C80" s="62" t="s">
        <v>181</v>
      </c>
      <c r="D80" s="56">
        <v>0</v>
      </c>
      <c r="E80" s="56">
        <v>0</v>
      </c>
      <c r="F80" s="56">
        <v>0</v>
      </c>
      <c r="G80" s="56">
        <v>0</v>
      </c>
      <c r="H80" s="56">
        <v>163880</v>
      </c>
      <c r="I80" s="56">
        <v>0</v>
      </c>
      <c r="J80" s="56">
        <v>0</v>
      </c>
      <c r="K80" s="56">
        <v>0</v>
      </c>
      <c r="L80" s="56">
        <v>0</v>
      </c>
      <c r="M80" s="56">
        <v>0</v>
      </c>
      <c r="N80" s="56">
        <v>0</v>
      </c>
      <c r="O80" s="57">
        <v>0</v>
      </c>
      <c r="P80" s="56">
        <v>0</v>
      </c>
      <c r="Q80" s="56">
        <v>153433.29</v>
      </c>
      <c r="R80" s="56">
        <v>0</v>
      </c>
      <c r="S80" s="56">
        <v>0</v>
      </c>
      <c r="T80" s="56">
        <v>0</v>
      </c>
      <c r="U80" s="63">
        <f t="shared" ref="U80:U143" si="1">Q80/H80*100</f>
        <v>93.625390529655846</v>
      </c>
      <c r="V80" s="50">
        <v>0</v>
      </c>
      <c r="W80" s="6">
        <v>0</v>
      </c>
      <c r="X80" s="6">
        <v>0</v>
      </c>
      <c r="Y80" s="6">
        <v>0</v>
      </c>
      <c r="Z80" s="8">
        <v>0</v>
      </c>
      <c r="AA80" s="6">
        <v>0</v>
      </c>
      <c r="AB80" s="7">
        <v>0</v>
      </c>
      <c r="AC80" s="3"/>
    </row>
    <row r="81" spans="1:29" ht="37.5" x14ac:dyDescent="0.3">
      <c r="A81" s="49" t="s">
        <v>182</v>
      </c>
      <c r="B81" s="61" t="s">
        <v>54</v>
      </c>
      <c r="C81" s="62" t="s">
        <v>183</v>
      </c>
      <c r="D81" s="56">
        <v>0</v>
      </c>
      <c r="E81" s="56">
        <v>0</v>
      </c>
      <c r="F81" s="56">
        <v>0</v>
      </c>
      <c r="G81" s="56">
        <v>0</v>
      </c>
      <c r="H81" s="56">
        <v>163880</v>
      </c>
      <c r="I81" s="56">
        <v>0</v>
      </c>
      <c r="J81" s="56">
        <v>0</v>
      </c>
      <c r="K81" s="56">
        <v>0</v>
      </c>
      <c r="L81" s="56">
        <v>0</v>
      </c>
      <c r="M81" s="56">
        <v>0</v>
      </c>
      <c r="N81" s="56">
        <v>0</v>
      </c>
      <c r="O81" s="57">
        <v>0</v>
      </c>
      <c r="P81" s="56">
        <v>0</v>
      </c>
      <c r="Q81" s="56">
        <v>153433.29</v>
      </c>
      <c r="R81" s="56">
        <v>0</v>
      </c>
      <c r="S81" s="56">
        <v>0</v>
      </c>
      <c r="T81" s="56">
        <v>0</v>
      </c>
      <c r="U81" s="63">
        <f t="shared" si="1"/>
        <v>93.625390529655846</v>
      </c>
      <c r="V81" s="50">
        <v>0</v>
      </c>
      <c r="W81" s="6">
        <v>0</v>
      </c>
      <c r="X81" s="6">
        <v>0</v>
      </c>
      <c r="Y81" s="6">
        <v>0</v>
      </c>
      <c r="Z81" s="8">
        <v>0</v>
      </c>
      <c r="AA81" s="6">
        <v>0</v>
      </c>
      <c r="AB81" s="7">
        <v>0</v>
      </c>
      <c r="AC81" s="3"/>
    </row>
    <row r="82" spans="1:29" ht="37.5" x14ac:dyDescent="0.3">
      <c r="A82" s="49" t="s">
        <v>184</v>
      </c>
      <c r="B82" s="61" t="s">
        <v>54</v>
      </c>
      <c r="C82" s="62" t="s">
        <v>185</v>
      </c>
      <c r="D82" s="56">
        <v>0</v>
      </c>
      <c r="E82" s="56">
        <v>0</v>
      </c>
      <c r="F82" s="56">
        <v>0</v>
      </c>
      <c r="G82" s="56">
        <v>0</v>
      </c>
      <c r="H82" s="56">
        <v>37980</v>
      </c>
      <c r="I82" s="56">
        <v>0</v>
      </c>
      <c r="J82" s="56">
        <v>0</v>
      </c>
      <c r="K82" s="56">
        <v>0</v>
      </c>
      <c r="L82" s="56">
        <v>0</v>
      </c>
      <c r="M82" s="56">
        <v>0</v>
      </c>
      <c r="N82" s="56">
        <v>0</v>
      </c>
      <c r="O82" s="57">
        <v>0</v>
      </c>
      <c r="P82" s="56">
        <v>0</v>
      </c>
      <c r="Q82" s="56">
        <v>12843.42</v>
      </c>
      <c r="R82" s="56">
        <v>0</v>
      </c>
      <c r="S82" s="56">
        <v>0</v>
      </c>
      <c r="T82" s="56">
        <v>0</v>
      </c>
      <c r="U82" s="63">
        <f t="shared" si="1"/>
        <v>33.816271721958927</v>
      </c>
      <c r="V82" s="50">
        <v>0</v>
      </c>
      <c r="W82" s="6">
        <v>0</v>
      </c>
      <c r="X82" s="6">
        <v>0</v>
      </c>
      <c r="Y82" s="6">
        <v>0</v>
      </c>
      <c r="Z82" s="8">
        <v>0</v>
      </c>
      <c r="AA82" s="6">
        <v>0</v>
      </c>
      <c r="AB82" s="7">
        <v>0</v>
      </c>
      <c r="AC82" s="3"/>
    </row>
    <row r="83" spans="1:29" ht="37.5" x14ac:dyDescent="0.3">
      <c r="A83" s="49" t="s">
        <v>186</v>
      </c>
      <c r="B83" s="61" t="s">
        <v>54</v>
      </c>
      <c r="C83" s="62" t="s">
        <v>187</v>
      </c>
      <c r="D83" s="56">
        <v>0</v>
      </c>
      <c r="E83" s="56">
        <v>0</v>
      </c>
      <c r="F83" s="56">
        <v>0</v>
      </c>
      <c r="G83" s="56">
        <v>0</v>
      </c>
      <c r="H83" s="56">
        <v>270</v>
      </c>
      <c r="I83" s="56">
        <v>0</v>
      </c>
      <c r="J83" s="56">
        <v>0</v>
      </c>
      <c r="K83" s="56">
        <v>0</v>
      </c>
      <c r="L83" s="56">
        <v>0</v>
      </c>
      <c r="M83" s="56">
        <v>0</v>
      </c>
      <c r="N83" s="56">
        <v>0</v>
      </c>
      <c r="O83" s="57">
        <v>0</v>
      </c>
      <c r="P83" s="56">
        <v>0</v>
      </c>
      <c r="Q83" s="56">
        <v>78058.880000000005</v>
      </c>
      <c r="R83" s="56">
        <v>0</v>
      </c>
      <c r="S83" s="56">
        <v>0</v>
      </c>
      <c r="T83" s="56">
        <v>0</v>
      </c>
      <c r="U83" s="63">
        <f t="shared" si="1"/>
        <v>28910.696296296301</v>
      </c>
      <c r="V83" s="50">
        <v>0</v>
      </c>
      <c r="W83" s="6">
        <v>0</v>
      </c>
      <c r="X83" s="6">
        <v>0</v>
      </c>
      <c r="Y83" s="6">
        <v>0</v>
      </c>
      <c r="Z83" s="8">
        <v>0</v>
      </c>
      <c r="AA83" s="6">
        <v>0</v>
      </c>
      <c r="AB83" s="7">
        <v>0</v>
      </c>
      <c r="AC83" s="3"/>
    </row>
    <row r="84" spans="1:29" ht="37.5" x14ac:dyDescent="0.3">
      <c r="A84" s="49" t="s">
        <v>188</v>
      </c>
      <c r="B84" s="61" t="s">
        <v>54</v>
      </c>
      <c r="C84" s="62" t="s">
        <v>189</v>
      </c>
      <c r="D84" s="56">
        <v>0</v>
      </c>
      <c r="E84" s="56">
        <v>0</v>
      </c>
      <c r="F84" s="56">
        <v>0</v>
      </c>
      <c r="G84" s="56">
        <v>0</v>
      </c>
      <c r="H84" s="56">
        <v>125630</v>
      </c>
      <c r="I84" s="56">
        <v>0</v>
      </c>
      <c r="J84" s="56">
        <v>0</v>
      </c>
      <c r="K84" s="56">
        <v>0</v>
      </c>
      <c r="L84" s="56">
        <v>0</v>
      </c>
      <c r="M84" s="56">
        <v>0</v>
      </c>
      <c r="N84" s="56">
        <v>0</v>
      </c>
      <c r="O84" s="57">
        <v>0</v>
      </c>
      <c r="P84" s="56">
        <v>0</v>
      </c>
      <c r="Q84" s="56">
        <v>62530.99</v>
      </c>
      <c r="R84" s="56">
        <v>0</v>
      </c>
      <c r="S84" s="56">
        <v>0</v>
      </c>
      <c r="T84" s="56">
        <v>0</v>
      </c>
      <c r="U84" s="63">
        <f t="shared" si="1"/>
        <v>49.773931385815487</v>
      </c>
      <c r="V84" s="50">
        <v>0</v>
      </c>
      <c r="W84" s="6">
        <v>0</v>
      </c>
      <c r="X84" s="6">
        <v>0</v>
      </c>
      <c r="Y84" s="6">
        <v>0</v>
      </c>
      <c r="Z84" s="8">
        <v>0</v>
      </c>
      <c r="AA84" s="6">
        <v>0</v>
      </c>
      <c r="AB84" s="7">
        <v>0</v>
      </c>
      <c r="AC84" s="3"/>
    </row>
    <row r="85" spans="1:29" x14ac:dyDescent="0.3">
      <c r="A85" s="49" t="s">
        <v>190</v>
      </c>
      <c r="B85" s="61" t="s">
        <v>54</v>
      </c>
      <c r="C85" s="62" t="s">
        <v>191</v>
      </c>
      <c r="D85" s="56">
        <v>0</v>
      </c>
      <c r="E85" s="56">
        <v>0</v>
      </c>
      <c r="F85" s="56">
        <v>0</v>
      </c>
      <c r="G85" s="56">
        <v>0</v>
      </c>
      <c r="H85" s="56">
        <v>30700</v>
      </c>
      <c r="I85" s="56">
        <v>0</v>
      </c>
      <c r="J85" s="56">
        <v>0</v>
      </c>
      <c r="K85" s="56">
        <v>0</v>
      </c>
      <c r="L85" s="56">
        <v>0</v>
      </c>
      <c r="M85" s="56">
        <v>0</v>
      </c>
      <c r="N85" s="56">
        <v>0</v>
      </c>
      <c r="O85" s="57">
        <v>0</v>
      </c>
      <c r="P85" s="56">
        <v>0</v>
      </c>
      <c r="Q85" s="56">
        <v>10402.61</v>
      </c>
      <c r="R85" s="56">
        <v>0</v>
      </c>
      <c r="S85" s="56">
        <v>0</v>
      </c>
      <c r="T85" s="56">
        <v>0</v>
      </c>
      <c r="U85" s="63">
        <f t="shared" si="1"/>
        <v>33.884723127035834</v>
      </c>
      <c r="V85" s="50">
        <v>0</v>
      </c>
      <c r="W85" s="6">
        <v>0</v>
      </c>
      <c r="X85" s="6">
        <v>0</v>
      </c>
      <c r="Y85" s="6">
        <v>0</v>
      </c>
      <c r="Z85" s="8">
        <v>0</v>
      </c>
      <c r="AA85" s="6">
        <v>0</v>
      </c>
      <c r="AB85" s="7">
        <v>0</v>
      </c>
      <c r="AC85" s="3"/>
    </row>
    <row r="86" spans="1:29" ht="37.5" x14ac:dyDescent="0.3">
      <c r="A86" s="49" t="s">
        <v>192</v>
      </c>
      <c r="B86" s="61" t="s">
        <v>54</v>
      </c>
      <c r="C86" s="62" t="s">
        <v>193</v>
      </c>
      <c r="D86" s="56">
        <v>0</v>
      </c>
      <c r="E86" s="56">
        <v>0</v>
      </c>
      <c r="F86" s="56">
        <v>0</v>
      </c>
      <c r="G86" s="56">
        <v>0</v>
      </c>
      <c r="H86" s="56">
        <v>94930</v>
      </c>
      <c r="I86" s="56">
        <v>0</v>
      </c>
      <c r="J86" s="56">
        <v>0</v>
      </c>
      <c r="K86" s="56">
        <v>0</v>
      </c>
      <c r="L86" s="56">
        <v>0</v>
      </c>
      <c r="M86" s="56">
        <v>0</v>
      </c>
      <c r="N86" s="56">
        <v>0</v>
      </c>
      <c r="O86" s="57">
        <v>0</v>
      </c>
      <c r="P86" s="56">
        <v>0</v>
      </c>
      <c r="Q86" s="56">
        <v>52128.38</v>
      </c>
      <c r="R86" s="56">
        <v>0</v>
      </c>
      <c r="S86" s="56">
        <v>0</v>
      </c>
      <c r="T86" s="56">
        <v>0</v>
      </c>
      <c r="U86" s="63">
        <f t="shared" si="1"/>
        <v>54.912440745812695</v>
      </c>
      <c r="V86" s="50">
        <v>0</v>
      </c>
      <c r="W86" s="6">
        <v>0</v>
      </c>
      <c r="X86" s="6">
        <v>0</v>
      </c>
      <c r="Y86" s="6">
        <v>0</v>
      </c>
      <c r="Z86" s="8">
        <v>0</v>
      </c>
      <c r="AA86" s="6">
        <v>0</v>
      </c>
      <c r="AB86" s="7">
        <v>0</v>
      </c>
      <c r="AC86" s="3"/>
    </row>
    <row r="87" spans="1:29" ht="37.5" x14ac:dyDescent="0.3">
      <c r="A87" s="49" t="s">
        <v>194</v>
      </c>
      <c r="B87" s="61" t="s">
        <v>54</v>
      </c>
      <c r="C87" s="62" t="s">
        <v>195</v>
      </c>
      <c r="D87" s="56">
        <v>0</v>
      </c>
      <c r="E87" s="56">
        <v>0</v>
      </c>
      <c r="F87" s="56">
        <v>0</v>
      </c>
      <c r="G87" s="56">
        <v>0</v>
      </c>
      <c r="H87" s="56">
        <v>450400</v>
      </c>
      <c r="I87" s="56">
        <v>0</v>
      </c>
      <c r="J87" s="56">
        <v>0</v>
      </c>
      <c r="K87" s="56">
        <v>0</v>
      </c>
      <c r="L87" s="56">
        <v>0</v>
      </c>
      <c r="M87" s="56">
        <v>0</v>
      </c>
      <c r="N87" s="56">
        <v>0</v>
      </c>
      <c r="O87" s="57">
        <v>0</v>
      </c>
      <c r="P87" s="56">
        <v>0</v>
      </c>
      <c r="Q87" s="56">
        <v>1234090.81</v>
      </c>
      <c r="R87" s="56">
        <v>0</v>
      </c>
      <c r="S87" s="56">
        <v>0</v>
      </c>
      <c r="T87" s="56">
        <v>0</v>
      </c>
      <c r="U87" s="63">
        <f t="shared" si="1"/>
        <v>273.99884769094143</v>
      </c>
      <c r="V87" s="50">
        <v>0</v>
      </c>
      <c r="W87" s="6">
        <v>0</v>
      </c>
      <c r="X87" s="6">
        <v>0</v>
      </c>
      <c r="Y87" s="6">
        <v>0</v>
      </c>
      <c r="Z87" s="8">
        <v>0</v>
      </c>
      <c r="AA87" s="6">
        <v>0</v>
      </c>
      <c r="AB87" s="7">
        <v>0</v>
      </c>
      <c r="AC87" s="3"/>
    </row>
    <row r="88" spans="1:29" x14ac:dyDescent="0.3">
      <c r="A88" s="49" t="s">
        <v>196</v>
      </c>
      <c r="B88" s="61" t="s">
        <v>54</v>
      </c>
      <c r="C88" s="62" t="s">
        <v>197</v>
      </c>
      <c r="D88" s="56">
        <v>0</v>
      </c>
      <c r="E88" s="56">
        <v>0</v>
      </c>
      <c r="F88" s="56">
        <v>0</v>
      </c>
      <c r="G88" s="56">
        <v>0</v>
      </c>
      <c r="H88" s="56">
        <v>450400</v>
      </c>
      <c r="I88" s="56">
        <v>0</v>
      </c>
      <c r="J88" s="56">
        <v>0</v>
      </c>
      <c r="K88" s="56">
        <v>0</v>
      </c>
      <c r="L88" s="56">
        <v>0</v>
      </c>
      <c r="M88" s="56">
        <v>0</v>
      </c>
      <c r="N88" s="56">
        <v>0</v>
      </c>
      <c r="O88" s="57">
        <v>0</v>
      </c>
      <c r="P88" s="56">
        <v>0</v>
      </c>
      <c r="Q88" s="56">
        <v>1234090.81</v>
      </c>
      <c r="R88" s="56">
        <v>0</v>
      </c>
      <c r="S88" s="56">
        <v>0</v>
      </c>
      <c r="T88" s="56">
        <v>0</v>
      </c>
      <c r="U88" s="63">
        <f t="shared" si="1"/>
        <v>273.99884769094143</v>
      </c>
      <c r="V88" s="50">
        <v>0</v>
      </c>
      <c r="W88" s="6">
        <v>0</v>
      </c>
      <c r="X88" s="6">
        <v>0</v>
      </c>
      <c r="Y88" s="6">
        <v>0</v>
      </c>
      <c r="Z88" s="8">
        <v>0</v>
      </c>
      <c r="AA88" s="6">
        <v>0</v>
      </c>
      <c r="AB88" s="7">
        <v>0</v>
      </c>
      <c r="AC88" s="3"/>
    </row>
    <row r="89" spans="1:29" x14ac:dyDescent="0.3">
      <c r="A89" s="49" t="s">
        <v>198</v>
      </c>
      <c r="B89" s="61" t="s">
        <v>54</v>
      </c>
      <c r="C89" s="62" t="s">
        <v>199</v>
      </c>
      <c r="D89" s="56">
        <v>0</v>
      </c>
      <c r="E89" s="56">
        <v>0</v>
      </c>
      <c r="F89" s="56">
        <v>0</v>
      </c>
      <c r="G89" s="56">
        <v>0</v>
      </c>
      <c r="H89" s="56">
        <v>450400</v>
      </c>
      <c r="I89" s="56">
        <v>0</v>
      </c>
      <c r="J89" s="56">
        <v>0</v>
      </c>
      <c r="K89" s="56">
        <v>0</v>
      </c>
      <c r="L89" s="56">
        <v>0</v>
      </c>
      <c r="M89" s="56">
        <v>0</v>
      </c>
      <c r="N89" s="56">
        <v>0</v>
      </c>
      <c r="O89" s="57">
        <v>0</v>
      </c>
      <c r="P89" s="56">
        <v>0</v>
      </c>
      <c r="Q89" s="56">
        <v>1234090.81</v>
      </c>
      <c r="R89" s="56">
        <v>0</v>
      </c>
      <c r="S89" s="56">
        <v>0</v>
      </c>
      <c r="T89" s="56">
        <v>0</v>
      </c>
      <c r="U89" s="63">
        <f t="shared" si="1"/>
        <v>273.99884769094143</v>
      </c>
      <c r="V89" s="50">
        <v>0</v>
      </c>
      <c r="W89" s="6">
        <v>0</v>
      </c>
      <c r="X89" s="6">
        <v>0</v>
      </c>
      <c r="Y89" s="6">
        <v>0</v>
      </c>
      <c r="Z89" s="8">
        <v>0</v>
      </c>
      <c r="AA89" s="6">
        <v>0</v>
      </c>
      <c r="AB89" s="7">
        <v>0</v>
      </c>
      <c r="AC89" s="3"/>
    </row>
    <row r="90" spans="1:29" ht="37.5" x14ac:dyDescent="0.3">
      <c r="A90" s="49" t="s">
        <v>200</v>
      </c>
      <c r="B90" s="61" t="s">
        <v>54</v>
      </c>
      <c r="C90" s="62" t="s">
        <v>201</v>
      </c>
      <c r="D90" s="56">
        <v>0</v>
      </c>
      <c r="E90" s="56">
        <v>0</v>
      </c>
      <c r="F90" s="56">
        <v>0</v>
      </c>
      <c r="G90" s="56">
        <v>0</v>
      </c>
      <c r="H90" s="56">
        <v>450400</v>
      </c>
      <c r="I90" s="56">
        <v>0</v>
      </c>
      <c r="J90" s="56">
        <v>0</v>
      </c>
      <c r="K90" s="56">
        <v>0</v>
      </c>
      <c r="L90" s="56">
        <v>0</v>
      </c>
      <c r="M90" s="56">
        <v>0</v>
      </c>
      <c r="N90" s="56">
        <v>0</v>
      </c>
      <c r="O90" s="57">
        <v>0</v>
      </c>
      <c r="P90" s="56">
        <v>0</v>
      </c>
      <c r="Q90" s="56">
        <v>1234090.81</v>
      </c>
      <c r="R90" s="56">
        <v>0</v>
      </c>
      <c r="S90" s="56">
        <v>0</v>
      </c>
      <c r="T90" s="56">
        <v>0</v>
      </c>
      <c r="U90" s="63">
        <f t="shared" si="1"/>
        <v>273.99884769094143</v>
      </c>
      <c r="V90" s="50">
        <v>0</v>
      </c>
      <c r="W90" s="6">
        <v>0</v>
      </c>
      <c r="X90" s="6">
        <v>0</v>
      </c>
      <c r="Y90" s="6">
        <v>0</v>
      </c>
      <c r="Z90" s="8">
        <v>0</v>
      </c>
      <c r="AA90" s="6">
        <v>0</v>
      </c>
      <c r="AB90" s="7">
        <v>0</v>
      </c>
      <c r="AC90" s="3"/>
    </row>
    <row r="91" spans="1:29" ht="37.5" x14ac:dyDescent="0.3">
      <c r="A91" s="49" t="s">
        <v>202</v>
      </c>
      <c r="B91" s="61" t="s">
        <v>54</v>
      </c>
      <c r="C91" s="62" t="s">
        <v>203</v>
      </c>
      <c r="D91" s="56">
        <v>0</v>
      </c>
      <c r="E91" s="56">
        <v>0</v>
      </c>
      <c r="F91" s="56">
        <v>0</v>
      </c>
      <c r="G91" s="56">
        <v>0</v>
      </c>
      <c r="H91" s="56">
        <v>3068000</v>
      </c>
      <c r="I91" s="56">
        <v>0</v>
      </c>
      <c r="J91" s="56">
        <v>0</v>
      </c>
      <c r="K91" s="56">
        <v>0</v>
      </c>
      <c r="L91" s="56">
        <v>0</v>
      </c>
      <c r="M91" s="56">
        <v>0</v>
      </c>
      <c r="N91" s="56">
        <v>0</v>
      </c>
      <c r="O91" s="57">
        <v>0</v>
      </c>
      <c r="P91" s="56">
        <v>0</v>
      </c>
      <c r="Q91" s="56">
        <v>4303020.46</v>
      </c>
      <c r="R91" s="56">
        <v>0</v>
      </c>
      <c r="S91" s="56">
        <v>0</v>
      </c>
      <c r="T91" s="56">
        <v>0</v>
      </c>
      <c r="U91" s="63">
        <f t="shared" si="1"/>
        <v>140.25490417209909</v>
      </c>
      <c r="V91" s="50">
        <v>0</v>
      </c>
      <c r="W91" s="6">
        <v>0</v>
      </c>
      <c r="X91" s="6">
        <v>0</v>
      </c>
      <c r="Y91" s="6">
        <v>0</v>
      </c>
      <c r="Z91" s="8">
        <v>0</v>
      </c>
      <c r="AA91" s="6">
        <v>0</v>
      </c>
      <c r="AB91" s="7">
        <v>0</v>
      </c>
      <c r="AC91" s="3"/>
    </row>
    <row r="92" spans="1:29" ht="112.5" x14ac:dyDescent="0.3">
      <c r="A92" s="49" t="s">
        <v>204</v>
      </c>
      <c r="B92" s="61" t="s">
        <v>54</v>
      </c>
      <c r="C92" s="62" t="s">
        <v>205</v>
      </c>
      <c r="D92" s="56">
        <v>0</v>
      </c>
      <c r="E92" s="56">
        <v>0</v>
      </c>
      <c r="F92" s="56">
        <v>0</v>
      </c>
      <c r="G92" s="56">
        <v>0</v>
      </c>
      <c r="H92" s="56">
        <v>0</v>
      </c>
      <c r="I92" s="56">
        <v>0</v>
      </c>
      <c r="J92" s="56">
        <v>0</v>
      </c>
      <c r="K92" s="56">
        <v>0</v>
      </c>
      <c r="L92" s="56">
        <v>0</v>
      </c>
      <c r="M92" s="56">
        <v>0</v>
      </c>
      <c r="N92" s="56">
        <v>0</v>
      </c>
      <c r="O92" s="57">
        <v>0</v>
      </c>
      <c r="P92" s="56">
        <v>0</v>
      </c>
      <c r="Q92" s="56">
        <v>3952</v>
      </c>
      <c r="R92" s="56">
        <v>0</v>
      </c>
      <c r="S92" s="56">
        <v>0</v>
      </c>
      <c r="T92" s="56">
        <v>0</v>
      </c>
      <c r="U92" s="63" t="s">
        <v>438</v>
      </c>
      <c r="V92" s="50">
        <v>0</v>
      </c>
      <c r="W92" s="6">
        <v>0</v>
      </c>
      <c r="X92" s="6">
        <v>0</v>
      </c>
      <c r="Y92" s="6">
        <v>0</v>
      </c>
      <c r="Z92" s="8">
        <v>0</v>
      </c>
      <c r="AA92" s="6">
        <v>0</v>
      </c>
      <c r="AB92" s="7">
        <v>0</v>
      </c>
      <c r="AC92" s="3"/>
    </row>
    <row r="93" spans="1:29" ht="131.25" x14ac:dyDescent="0.3">
      <c r="A93" s="49" t="s">
        <v>206</v>
      </c>
      <c r="B93" s="61" t="s">
        <v>54</v>
      </c>
      <c r="C93" s="62" t="s">
        <v>207</v>
      </c>
      <c r="D93" s="56">
        <v>0</v>
      </c>
      <c r="E93" s="56">
        <v>0</v>
      </c>
      <c r="F93" s="56">
        <v>0</v>
      </c>
      <c r="G93" s="56">
        <v>0</v>
      </c>
      <c r="H93" s="56">
        <v>0</v>
      </c>
      <c r="I93" s="56">
        <v>0</v>
      </c>
      <c r="J93" s="56">
        <v>0</v>
      </c>
      <c r="K93" s="56">
        <v>0</v>
      </c>
      <c r="L93" s="56">
        <v>0</v>
      </c>
      <c r="M93" s="56">
        <v>0</v>
      </c>
      <c r="N93" s="56">
        <v>0</v>
      </c>
      <c r="O93" s="57">
        <v>0</v>
      </c>
      <c r="P93" s="56">
        <v>0</v>
      </c>
      <c r="Q93" s="56">
        <v>3952</v>
      </c>
      <c r="R93" s="56">
        <v>0</v>
      </c>
      <c r="S93" s="56">
        <v>0</v>
      </c>
      <c r="T93" s="56">
        <v>0</v>
      </c>
      <c r="U93" s="63" t="s">
        <v>438</v>
      </c>
      <c r="V93" s="50">
        <v>0</v>
      </c>
      <c r="W93" s="6">
        <v>0</v>
      </c>
      <c r="X93" s="6">
        <v>0</v>
      </c>
      <c r="Y93" s="6">
        <v>0</v>
      </c>
      <c r="Z93" s="8">
        <v>0</v>
      </c>
      <c r="AA93" s="6">
        <v>0</v>
      </c>
      <c r="AB93" s="7">
        <v>0</v>
      </c>
      <c r="AC93" s="3"/>
    </row>
    <row r="94" spans="1:29" ht="131.25" x14ac:dyDescent="0.3">
      <c r="A94" s="49" t="s">
        <v>208</v>
      </c>
      <c r="B94" s="61" t="s">
        <v>54</v>
      </c>
      <c r="C94" s="62" t="s">
        <v>209</v>
      </c>
      <c r="D94" s="56">
        <v>0</v>
      </c>
      <c r="E94" s="56">
        <v>0</v>
      </c>
      <c r="F94" s="56">
        <v>0</v>
      </c>
      <c r="G94" s="56">
        <v>0</v>
      </c>
      <c r="H94" s="56">
        <v>0</v>
      </c>
      <c r="I94" s="56">
        <v>0</v>
      </c>
      <c r="J94" s="56">
        <v>0</v>
      </c>
      <c r="K94" s="56">
        <v>0</v>
      </c>
      <c r="L94" s="56">
        <v>0</v>
      </c>
      <c r="M94" s="56">
        <v>0</v>
      </c>
      <c r="N94" s="56">
        <v>0</v>
      </c>
      <c r="O94" s="57">
        <v>0</v>
      </c>
      <c r="P94" s="56">
        <v>0</v>
      </c>
      <c r="Q94" s="56">
        <v>3952</v>
      </c>
      <c r="R94" s="56">
        <v>0</v>
      </c>
      <c r="S94" s="56">
        <v>0</v>
      </c>
      <c r="T94" s="56">
        <v>0</v>
      </c>
      <c r="U94" s="63" t="s">
        <v>438</v>
      </c>
      <c r="V94" s="50">
        <v>0</v>
      </c>
      <c r="W94" s="6">
        <v>0</v>
      </c>
      <c r="X94" s="6">
        <v>0</v>
      </c>
      <c r="Y94" s="6">
        <v>0</v>
      </c>
      <c r="Z94" s="8">
        <v>0</v>
      </c>
      <c r="AA94" s="6">
        <v>0</v>
      </c>
      <c r="AB94" s="7">
        <v>0</v>
      </c>
      <c r="AC94" s="3"/>
    </row>
    <row r="95" spans="1:29" ht="56.25" x14ac:dyDescent="0.3">
      <c r="A95" s="49" t="s">
        <v>210</v>
      </c>
      <c r="B95" s="61" t="s">
        <v>54</v>
      </c>
      <c r="C95" s="62" t="s">
        <v>211</v>
      </c>
      <c r="D95" s="56">
        <v>0</v>
      </c>
      <c r="E95" s="56">
        <v>0</v>
      </c>
      <c r="F95" s="56">
        <v>0</v>
      </c>
      <c r="G95" s="56">
        <v>0</v>
      </c>
      <c r="H95" s="56">
        <v>3060000</v>
      </c>
      <c r="I95" s="56">
        <v>0</v>
      </c>
      <c r="J95" s="56">
        <v>0</v>
      </c>
      <c r="K95" s="56">
        <v>0</v>
      </c>
      <c r="L95" s="56">
        <v>0</v>
      </c>
      <c r="M95" s="56">
        <v>0</v>
      </c>
      <c r="N95" s="56">
        <v>0</v>
      </c>
      <c r="O95" s="57">
        <v>0</v>
      </c>
      <c r="P95" s="56">
        <v>0</v>
      </c>
      <c r="Q95" s="56">
        <v>4096917.36</v>
      </c>
      <c r="R95" s="56">
        <v>0</v>
      </c>
      <c r="S95" s="56">
        <v>0</v>
      </c>
      <c r="T95" s="56">
        <v>0</v>
      </c>
      <c r="U95" s="63">
        <f t="shared" si="1"/>
        <v>133.88618823529413</v>
      </c>
      <c r="V95" s="50">
        <v>0</v>
      </c>
      <c r="W95" s="6">
        <v>0</v>
      </c>
      <c r="X95" s="6">
        <v>0</v>
      </c>
      <c r="Y95" s="6">
        <v>0</v>
      </c>
      <c r="Z95" s="8">
        <v>0</v>
      </c>
      <c r="AA95" s="6">
        <v>0</v>
      </c>
      <c r="AB95" s="7">
        <v>0</v>
      </c>
      <c r="AC95" s="3"/>
    </row>
    <row r="96" spans="1:29" ht="56.25" x14ac:dyDescent="0.3">
      <c r="A96" s="49" t="s">
        <v>212</v>
      </c>
      <c r="B96" s="61" t="s">
        <v>54</v>
      </c>
      <c r="C96" s="62" t="s">
        <v>213</v>
      </c>
      <c r="D96" s="56">
        <v>0</v>
      </c>
      <c r="E96" s="56">
        <v>0</v>
      </c>
      <c r="F96" s="56">
        <v>0</v>
      </c>
      <c r="G96" s="56">
        <v>0</v>
      </c>
      <c r="H96" s="56">
        <v>3060000</v>
      </c>
      <c r="I96" s="56">
        <v>0</v>
      </c>
      <c r="J96" s="56">
        <v>0</v>
      </c>
      <c r="K96" s="56">
        <v>0</v>
      </c>
      <c r="L96" s="56">
        <v>0</v>
      </c>
      <c r="M96" s="56">
        <v>0</v>
      </c>
      <c r="N96" s="56">
        <v>0</v>
      </c>
      <c r="O96" s="57">
        <v>0</v>
      </c>
      <c r="P96" s="56">
        <v>0</v>
      </c>
      <c r="Q96" s="56">
        <v>4096917.36</v>
      </c>
      <c r="R96" s="56">
        <v>0</v>
      </c>
      <c r="S96" s="56">
        <v>0</v>
      </c>
      <c r="T96" s="56">
        <v>0</v>
      </c>
      <c r="U96" s="63">
        <f t="shared" si="1"/>
        <v>133.88618823529413</v>
      </c>
      <c r="V96" s="50">
        <v>0</v>
      </c>
      <c r="W96" s="6">
        <v>0</v>
      </c>
      <c r="X96" s="6">
        <v>0</v>
      </c>
      <c r="Y96" s="6">
        <v>0</v>
      </c>
      <c r="Z96" s="8">
        <v>0</v>
      </c>
      <c r="AA96" s="6">
        <v>0</v>
      </c>
      <c r="AB96" s="7">
        <v>0</v>
      </c>
      <c r="AC96" s="3"/>
    </row>
    <row r="97" spans="1:29" ht="75" x14ac:dyDescent="0.3">
      <c r="A97" s="49" t="s">
        <v>214</v>
      </c>
      <c r="B97" s="61" t="s">
        <v>54</v>
      </c>
      <c r="C97" s="62" t="s">
        <v>215</v>
      </c>
      <c r="D97" s="56">
        <v>0</v>
      </c>
      <c r="E97" s="56">
        <v>0</v>
      </c>
      <c r="F97" s="56">
        <v>0</v>
      </c>
      <c r="G97" s="56">
        <v>0</v>
      </c>
      <c r="H97" s="56">
        <v>3060000</v>
      </c>
      <c r="I97" s="56">
        <v>0</v>
      </c>
      <c r="J97" s="56">
        <v>0</v>
      </c>
      <c r="K97" s="56">
        <v>0</v>
      </c>
      <c r="L97" s="56">
        <v>0</v>
      </c>
      <c r="M97" s="56">
        <v>0</v>
      </c>
      <c r="N97" s="56">
        <v>0</v>
      </c>
      <c r="O97" s="57">
        <v>0</v>
      </c>
      <c r="P97" s="56">
        <v>0</v>
      </c>
      <c r="Q97" s="56">
        <v>4096917.36</v>
      </c>
      <c r="R97" s="56">
        <v>0</v>
      </c>
      <c r="S97" s="56">
        <v>0</v>
      </c>
      <c r="T97" s="56">
        <v>0</v>
      </c>
      <c r="U97" s="63">
        <f t="shared" si="1"/>
        <v>133.88618823529413</v>
      </c>
      <c r="V97" s="50">
        <v>0</v>
      </c>
      <c r="W97" s="6">
        <v>0</v>
      </c>
      <c r="X97" s="6">
        <v>0</v>
      </c>
      <c r="Y97" s="6">
        <v>0</v>
      </c>
      <c r="Z97" s="8">
        <v>0</v>
      </c>
      <c r="AA97" s="6">
        <v>0</v>
      </c>
      <c r="AB97" s="7">
        <v>0</v>
      </c>
      <c r="AC97" s="3"/>
    </row>
    <row r="98" spans="1:29" ht="93.75" x14ac:dyDescent="0.3">
      <c r="A98" s="49" t="s">
        <v>216</v>
      </c>
      <c r="B98" s="61" t="s">
        <v>54</v>
      </c>
      <c r="C98" s="62" t="s">
        <v>217</v>
      </c>
      <c r="D98" s="56">
        <v>0</v>
      </c>
      <c r="E98" s="56">
        <v>0</v>
      </c>
      <c r="F98" s="56">
        <v>0</v>
      </c>
      <c r="G98" s="56">
        <v>0</v>
      </c>
      <c r="H98" s="56">
        <v>8000</v>
      </c>
      <c r="I98" s="56">
        <v>0</v>
      </c>
      <c r="J98" s="56">
        <v>0</v>
      </c>
      <c r="K98" s="56">
        <v>0</v>
      </c>
      <c r="L98" s="56">
        <v>0</v>
      </c>
      <c r="M98" s="56">
        <v>0</v>
      </c>
      <c r="N98" s="56">
        <v>0</v>
      </c>
      <c r="O98" s="57">
        <v>0</v>
      </c>
      <c r="P98" s="56">
        <v>0</v>
      </c>
      <c r="Q98" s="56">
        <v>202151.1</v>
      </c>
      <c r="R98" s="56">
        <v>0</v>
      </c>
      <c r="S98" s="56">
        <v>0</v>
      </c>
      <c r="T98" s="56">
        <v>0</v>
      </c>
      <c r="U98" s="63">
        <f t="shared" si="1"/>
        <v>2526.8887500000001</v>
      </c>
      <c r="V98" s="50">
        <v>0</v>
      </c>
      <c r="W98" s="6">
        <v>0</v>
      </c>
      <c r="X98" s="6">
        <v>0</v>
      </c>
      <c r="Y98" s="6">
        <v>0</v>
      </c>
      <c r="Z98" s="8">
        <v>0</v>
      </c>
      <c r="AA98" s="6">
        <v>0</v>
      </c>
      <c r="AB98" s="7">
        <v>0</v>
      </c>
      <c r="AC98" s="3"/>
    </row>
    <row r="99" spans="1:29" ht="93.75" x14ac:dyDescent="0.3">
      <c r="A99" s="49" t="s">
        <v>218</v>
      </c>
      <c r="B99" s="61" t="s">
        <v>54</v>
      </c>
      <c r="C99" s="62" t="s">
        <v>219</v>
      </c>
      <c r="D99" s="56">
        <v>0</v>
      </c>
      <c r="E99" s="56">
        <v>0</v>
      </c>
      <c r="F99" s="56">
        <v>0</v>
      </c>
      <c r="G99" s="56">
        <v>0</v>
      </c>
      <c r="H99" s="56">
        <v>8000</v>
      </c>
      <c r="I99" s="56">
        <v>0</v>
      </c>
      <c r="J99" s="56">
        <v>0</v>
      </c>
      <c r="K99" s="56">
        <v>0</v>
      </c>
      <c r="L99" s="56">
        <v>0</v>
      </c>
      <c r="M99" s="56">
        <v>0</v>
      </c>
      <c r="N99" s="56">
        <v>0</v>
      </c>
      <c r="O99" s="57">
        <v>0</v>
      </c>
      <c r="P99" s="56">
        <v>0</v>
      </c>
      <c r="Q99" s="56">
        <v>202151.1</v>
      </c>
      <c r="R99" s="56">
        <v>0</v>
      </c>
      <c r="S99" s="56">
        <v>0</v>
      </c>
      <c r="T99" s="56">
        <v>0</v>
      </c>
      <c r="U99" s="63">
        <f t="shared" si="1"/>
        <v>2526.8887500000001</v>
      </c>
      <c r="V99" s="50">
        <v>0</v>
      </c>
      <c r="W99" s="6">
        <v>0</v>
      </c>
      <c r="X99" s="6">
        <v>0</v>
      </c>
      <c r="Y99" s="6">
        <v>0</v>
      </c>
      <c r="Z99" s="8">
        <v>0</v>
      </c>
      <c r="AA99" s="6">
        <v>0</v>
      </c>
      <c r="AB99" s="7">
        <v>0</v>
      </c>
      <c r="AC99" s="3"/>
    </row>
    <row r="100" spans="1:29" ht="131.25" x14ac:dyDescent="0.3">
      <c r="A100" s="49" t="s">
        <v>220</v>
      </c>
      <c r="B100" s="61" t="s">
        <v>54</v>
      </c>
      <c r="C100" s="62" t="s">
        <v>221</v>
      </c>
      <c r="D100" s="56">
        <v>0</v>
      </c>
      <c r="E100" s="56">
        <v>0</v>
      </c>
      <c r="F100" s="56">
        <v>0</v>
      </c>
      <c r="G100" s="56">
        <v>0</v>
      </c>
      <c r="H100" s="56">
        <v>8000</v>
      </c>
      <c r="I100" s="56">
        <v>0</v>
      </c>
      <c r="J100" s="56">
        <v>0</v>
      </c>
      <c r="K100" s="56">
        <v>0</v>
      </c>
      <c r="L100" s="56">
        <v>0</v>
      </c>
      <c r="M100" s="56">
        <v>0</v>
      </c>
      <c r="N100" s="56">
        <v>0</v>
      </c>
      <c r="O100" s="57">
        <v>0</v>
      </c>
      <c r="P100" s="56">
        <v>0</v>
      </c>
      <c r="Q100" s="56">
        <v>202151.1</v>
      </c>
      <c r="R100" s="56">
        <v>0</v>
      </c>
      <c r="S100" s="56">
        <v>0</v>
      </c>
      <c r="T100" s="56">
        <v>0</v>
      </c>
      <c r="U100" s="63">
        <f t="shared" si="1"/>
        <v>2526.8887500000001</v>
      </c>
      <c r="V100" s="50">
        <v>0</v>
      </c>
      <c r="W100" s="6">
        <v>0</v>
      </c>
      <c r="X100" s="6">
        <v>0</v>
      </c>
      <c r="Y100" s="6">
        <v>0</v>
      </c>
      <c r="Z100" s="8">
        <v>0</v>
      </c>
      <c r="AA100" s="6">
        <v>0</v>
      </c>
      <c r="AB100" s="7">
        <v>0</v>
      </c>
      <c r="AC100" s="3"/>
    </row>
    <row r="101" spans="1:29" x14ac:dyDescent="0.3">
      <c r="A101" s="49" t="s">
        <v>222</v>
      </c>
      <c r="B101" s="61" t="s">
        <v>54</v>
      </c>
      <c r="C101" s="62" t="s">
        <v>223</v>
      </c>
      <c r="D101" s="56">
        <v>0</v>
      </c>
      <c r="E101" s="56">
        <v>0</v>
      </c>
      <c r="F101" s="56">
        <v>0</v>
      </c>
      <c r="G101" s="56">
        <v>0</v>
      </c>
      <c r="H101" s="56">
        <v>458520</v>
      </c>
      <c r="I101" s="56">
        <v>0</v>
      </c>
      <c r="J101" s="56">
        <v>0</v>
      </c>
      <c r="K101" s="56">
        <v>0</v>
      </c>
      <c r="L101" s="56">
        <v>0</v>
      </c>
      <c r="M101" s="56">
        <v>0</v>
      </c>
      <c r="N101" s="56">
        <v>0</v>
      </c>
      <c r="O101" s="57">
        <v>0</v>
      </c>
      <c r="P101" s="56">
        <v>0</v>
      </c>
      <c r="Q101" s="56">
        <v>326353</v>
      </c>
      <c r="R101" s="56">
        <v>0</v>
      </c>
      <c r="S101" s="56">
        <v>0</v>
      </c>
      <c r="T101" s="56">
        <v>0</v>
      </c>
      <c r="U101" s="63">
        <f t="shared" si="1"/>
        <v>71.175303149262845</v>
      </c>
      <c r="V101" s="50">
        <v>0</v>
      </c>
      <c r="W101" s="6">
        <v>0</v>
      </c>
      <c r="X101" s="6">
        <v>0</v>
      </c>
      <c r="Y101" s="6">
        <v>0</v>
      </c>
      <c r="Z101" s="8">
        <v>0</v>
      </c>
      <c r="AA101" s="6">
        <v>0</v>
      </c>
      <c r="AB101" s="7">
        <v>0</v>
      </c>
      <c r="AC101" s="3"/>
    </row>
    <row r="102" spans="1:29" ht="56.25" x14ac:dyDescent="0.3">
      <c r="A102" s="49" t="s">
        <v>224</v>
      </c>
      <c r="B102" s="61" t="s">
        <v>54</v>
      </c>
      <c r="C102" s="62" t="s">
        <v>225</v>
      </c>
      <c r="D102" s="56">
        <v>0</v>
      </c>
      <c r="E102" s="56">
        <v>0</v>
      </c>
      <c r="F102" s="56">
        <v>0</v>
      </c>
      <c r="G102" s="56">
        <v>0</v>
      </c>
      <c r="H102" s="56">
        <v>315520</v>
      </c>
      <c r="I102" s="56">
        <v>0</v>
      </c>
      <c r="J102" s="56">
        <v>0</v>
      </c>
      <c r="K102" s="56">
        <v>0</v>
      </c>
      <c r="L102" s="56">
        <v>0</v>
      </c>
      <c r="M102" s="56">
        <v>0</v>
      </c>
      <c r="N102" s="56">
        <v>0</v>
      </c>
      <c r="O102" s="57">
        <v>0</v>
      </c>
      <c r="P102" s="56">
        <v>0</v>
      </c>
      <c r="Q102" s="56">
        <v>184005</v>
      </c>
      <c r="R102" s="56">
        <v>0</v>
      </c>
      <c r="S102" s="56">
        <v>0</v>
      </c>
      <c r="T102" s="56">
        <v>0</v>
      </c>
      <c r="U102" s="63">
        <f t="shared" si="1"/>
        <v>58.318014705882348</v>
      </c>
      <c r="V102" s="50">
        <v>0</v>
      </c>
      <c r="W102" s="6">
        <v>0</v>
      </c>
      <c r="X102" s="6">
        <v>0</v>
      </c>
      <c r="Y102" s="6">
        <v>0</v>
      </c>
      <c r="Z102" s="8">
        <v>0</v>
      </c>
      <c r="AA102" s="6">
        <v>0</v>
      </c>
      <c r="AB102" s="7">
        <v>0</v>
      </c>
      <c r="AC102" s="3"/>
    </row>
    <row r="103" spans="1:29" ht="93.75" x14ac:dyDescent="0.3">
      <c r="A103" s="49" t="s">
        <v>226</v>
      </c>
      <c r="B103" s="61" t="s">
        <v>54</v>
      </c>
      <c r="C103" s="62" t="s">
        <v>227</v>
      </c>
      <c r="D103" s="56">
        <v>0</v>
      </c>
      <c r="E103" s="56">
        <v>0</v>
      </c>
      <c r="F103" s="56">
        <v>0</v>
      </c>
      <c r="G103" s="56">
        <v>0</v>
      </c>
      <c r="H103" s="56">
        <v>2590</v>
      </c>
      <c r="I103" s="56">
        <v>0</v>
      </c>
      <c r="J103" s="56">
        <v>0</v>
      </c>
      <c r="K103" s="56">
        <v>0</v>
      </c>
      <c r="L103" s="56">
        <v>0</v>
      </c>
      <c r="M103" s="56">
        <v>0</v>
      </c>
      <c r="N103" s="56">
        <v>0</v>
      </c>
      <c r="O103" s="57">
        <v>0</v>
      </c>
      <c r="P103" s="56">
        <v>0</v>
      </c>
      <c r="Q103" s="56">
        <v>955</v>
      </c>
      <c r="R103" s="56">
        <v>0</v>
      </c>
      <c r="S103" s="56">
        <v>0</v>
      </c>
      <c r="T103" s="56">
        <v>0</v>
      </c>
      <c r="U103" s="63">
        <f t="shared" si="1"/>
        <v>36.872586872586872</v>
      </c>
      <c r="V103" s="50">
        <v>0</v>
      </c>
      <c r="W103" s="6">
        <v>0</v>
      </c>
      <c r="X103" s="6">
        <v>0</v>
      </c>
      <c r="Y103" s="6">
        <v>0</v>
      </c>
      <c r="Z103" s="8">
        <v>0</v>
      </c>
      <c r="AA103" s="6">
        <v>0</v>
      </c>
      <c r="AB103" s="7">
        <v>0</v>
      </c>
      <c r="AC103" s="3"/>
    </row>
    <row r="104" spans="1:29" ht="131.25" x14ac:dyDescent="0.3">
      <c r="A104" s="49" t="s">
        <v>228</v>
      </c>
      <c r="B104" s="61" t="s">
        <v>54</v>
      </c>
      <c r="C104" s="62" t="s">
        <v>229</v>
      </c>
      <c r="D104" s="56">
        <v>0</v>
      </c>
      <c r="E104" s="56">
        <v>0</v>
      </c>
      <c r="F104" s="56">
        <v>0</v>
      </c>
      <c r="G104" s="56">
        <v>0</v>
      </c>
      <c r="H104" s="56">
        <v>2590</v>
      </c>
      <c r="I104" s="56">
        <v>0</v>
      </c>
      <c r="J104" s="56">
        <v>0</v>
      </c>
      <c r="K104" s="56">
        <v>0</v>
      </c>
      <c r="L104" s="56">
        <v>0</v>
      </c>
      <c r="M104" s="56">
        <v>0</v>
      </c>
      <c r="N104" s="56">
        <v>0</v>
      </c>
      <c r="O104" s="57">
        <v>0</v>
      </c>
      <c r="P104" s="56">
        <v>0</v>
      </c>
      <c r="Q104" s="56">
        <v>955</v>
      </c>
      <c r="R104" s="56">
        <v>0</v>
      </c>
      <c r="S104" s="56">
        <v>0</v>
      </c>
      <c r="T104" s="56">
        <v>0</v>
      </c>
      <c r="U104" s="63">
        <f t="shared" si="1"/>
        <v>36.872586872586872</v>
      </c>
      <c r="V104" s="50">
        <v>0</v>
      </c>
      <c r="W104" s="6">
        <v>0</v>
      </c>
      <c r="X104" s="6">
        <v>0</v>
      </c>
      <c r="Y104" s="6">
        <v>0</v>
      </c>
      <c r="Z104" s="8">
        <v>0</v>
      </c>
      <c r="AA104" s="6">
        <v>0</v>
      </c>
      <c r="AB104" s="7">
        <v>0</v>
      </c>
      <c r="AC104" s="3"/>
    </row>
    <row r="105" spans="1:29" ht="131.25" x14ac:dyDescent="0.3">
      <c r="A105" s="49" t="s">
        <v>230</v>
      </c>
      <c r="B105" s="61" t="s">
        <v>54</v>
      </c>
      <c r="C105" s="62" t="s">
        <v>231</v>
      </c>
      <c r="D105" s="56">
        <v>0</v>
      </c>
      <c r="E105" s="56">
        <v>0</v>
      </c>
      <c r="F105" s="56">
        <v>0</v>
      </c>
      <c r="G105" s="56">
        <v>0</v>
      </c>
      <c r="H105" s="56">
        <v>12240</v>
      </c>
      <c r="I105" s="56">
        <v>0</v>
      </c>
      <c r="J105" s="56">
        <v>0</v>
      </c>
      <c r="K105" s="56">
        <v>0</v>
      </c>
      <c r="L105" s="56">
        <v>0</v>
      </c>
      <c r="M105" s="56">
        <v>0</v>
      </c>
      <c r="N105" s="56">
        <v>0</v>
      </c>
      <c r="O105" s="57">
        <v>0</v>
      </c>
      <c r="P105" s="56">
        <v>0</v>
      </c>
      <c r="Q105" s="56">
        <v>11500</v>
      </c>
      <c r="R105" s="56">
        <v>0</v>
      </c>
      <c r="S105" s="56">
        <v>0</v>
      </c>
      <c r="T105" s="56">
        <v>0</v>
      </c>
      <c r="U105" s="63">
        <f t="shared" si="1"/>
        <v>93.954248366013076</v>
      </c>
      <c r="V105" s="50">
        <v>0</v>
      </c>
      <c r="W105" s="6">
        <v>0</v>
      </c>
      <c r="X105" s="6">
        <v>0</v>
      </c>
      <c r="Y105" s="6">
        <v>0</v>
      </c>
      <c r="Z105" s="8">
        <v>0</v>
      </c>
      <c r="AA105" s="6">
        <v>0</v>
      </c>
      <c r="AB105" s="7">
        <v>0</v>
      </c>
      <c r="AC105" s="3"/>
    </row>
    <row r="106" spans="1:29" ht="168.75" x14ac:dyDescent="0.3">
      <c r="A106" s="49" t="s">
        <v>232</v>
      </c>
      <c r="B106" s="61" t="s">
        <v>54</v>
      </c>
      <c r="C106" s="62" t="s">
        <v>233</v>
      </c>
      <c r="D106" s="56">
        <v>0</v>
      </c>
      <c r="E106" s="56">
        <v>0</v>
      </c>
      <c r="F106" s="56">
        <v>0</v>
      </c>
      <c r="G106" s="56">
        <v>0</v>
      </c>
      <c r="H106" s="56">
        <v>12240</v>
      </c>
      <c r="I106" s="56">
        <v>0</v>
      </c>
      <c r="J106" s="56">
        <v>0</v>
      </c>
      <c r="K106" s="56">
        <v>0</v>
      </c>
      <c r="L106" s="56">
        <v>0</v>
      </c>
      <c r="M106" s="56">
        <v>0</v>
      </c>
      <c r="N106" s="56">
        <v>0</v>
      </c>
      <c r="O106" s="57">
        <v>0</v>
      </c>
      <c r="P106" s="56">
        <v>0</v>
      </c>
      <c r="Q106" s="56">
        <v>11500</v>
      </c>
      <c r="R106" s="56">
        <v>0</v>
      </c>
      <c r="S106" s="56">
        <v>0</v>
      </c>
      <c r="T106" s="56">
        <v>0</v>
      </c>
      <c r="U106" s="63">
        <f t="shared" si="1"/>
        <v>93.954248366013076</v>
      </c>
      <c r="V106" s="50">
        <v>0</v>
      </c>
      <c r="W106" s="6">
        <v>0</v>
      </c>
      <c r="X106" s="6">
        <v>0</v>
      </c>
      <c r="Y106" s="6">
        <v>0</v>
      </c>
      <c r="Z106" s="8">
        <v>0</v>
      </c>
      <c r="AA106" s="6">
        <v>0</v>
      </c>
      <c r="AB106" s="7">
        <v>0</v>
      </c>
      <c r="AC106" s="3"/>
    </row>
    <row r="107" spans="1:29" ht="93.75" x14ac:dyDescent="0.3">
      <c r="A107" s="49" t="s">
        <v>234</v>
      </c>
      <c r="B107" s="61" t="s">
        <v>54</v>
      </c>
      <c r="C107" s="62" t="s">
        <v>235</v>
      </c>
      <c r="D107" s="56">
        <v>0</v>
      </c>
      <c r="E107" s="56">
        <v>0</v>
      </c>
      <c r="F107" s="56">
        <v>0</v>
      </c>
      <c r="G107" s="56">
        <v>0</v>
      </c>
      <c r="H107" s="56">
        <v>11500</v>
      </c>
      <c r="I107" s="56">
        <v>0</v>
      </c>
      <c r="J107" s="56">
        <v>0</v>
      </c>
      <c r="K107" s="56">
        <v>0</v>
      </c>
      <c r="L107" s="56">
        <v>0</v>
      </c>
      <c r="M107" s="56">
        <v>0</v>
      </c>
      <c r="N107" s="56">
        <v>0</v>
      </c>
      <c r="O107" s="57">
        <v>0</v>
      </c>
      <c r="P107" s="56">
        <v>0</v>
      </c>
      <c r="Q107" s="56">
        <v>2550</v>
      </c>
      <c r="R107" s="56">
        <v>0</v>
      </c>
      <c r="S107" s="56">
        <v>0</v>
      </c>
      <c r="T107" s="56">
        <v>0</v>
      </c>
      <c r="U107" s="63">
        <f t="shared" si="1"/>
        <v>22.173913043478262</v>
      </c>
      <c r="V107" s="50">
        <v>0</v>
      </c>
      <c r="W107" s="6">
        <v>0</v>
      </c>
      <c r="X107" s="6">
        <v>0</v>
      </c>
      <c r="Y107" s="6">
        <v>0</v>
      </c>
      <c r="Z107" s="8">
        <v>0</v>
      </c>
      <c r="AA107" s="6">
        <v>0</v>
      </c>
      <c r="AB107" s="7">
        <v>0</v>
      </c>
      <c r="AC107" s="3"/>
    </row>
    <row r="108" spans="1:29" ht="131.25" x14ac:dyDescent="0.3">
      <c r="A108" s="49" t="s">
        <v>236</v>
      </c>
      <c r="B108" s="61" t="s">
        <v>54</v>
      </c>
      <c r="C108" s="62" t="s">
        <v>237</v>
      </c>
      <c r="D108" s="56">
        <v>0</v>
      </c>
      <c r="E108" s="56">
        <v>0</v>
      </c>
      <c r="F108" s="56">
        <v>0</v>
      </c>
      <c r="G108" s="56">
        <v>0</v>
      </c>
      <c r="H108" s="56">
        <v>11500</v>
      </c>
      <c r="I108" s="56">
        <v>0</v>
      </c>
      <c r="J108" s="56">
        <v>0</v>
      </c>
      <c r="K108" s="56">
        <v>0</v>
      </c>
      <c r="L108" s="56">
        <v>0</v>
      </c>
      <c r="M108" s="56">
        <v>0</v>
      </c>
      <c r="N108" s="56">
        <v>0</v>
      </c>
      <c r="O108" s="57">
        <v>0</v>
      </c>
      <c r="P108" s="56">
        <v>0</v>
      </c>
      <c r="Q108" s="56">
        <v>2550</v>
      </c>
      <c r="R108" s="56">
        <v>0</v>
      </c>
      <c r="S108" s="56">
        <v>0</v>
      </c>
      <c r="T108" s="56">
        <v>0</v>
      </c>
      <c r="U108" s="63">
        <f t="shared" si="1"/>
        <v>22.173913043478262</v>
      </c>
      <c r="V108" s="50">
        <v>0</v>
      </c>
      <c r="W108" s="6">
        <v>0</v>
      </c>
      <c r="X108" s="6">
        <v>0</v>
      </c>
      <c r="Y108" s="6">
        <v>0</v>
      </c>
      <c r="Z108" s="8">
        <v>0</v>
      </c>
      <c r="AA108" s="6">
        <v>0</v>
      </c>
      <c r="AB108" s="7">
        <v>0</v>
      </c>
      <c r="AC108" s="3"/>
    </row>
    <row r="109" spans="1:29" ht="112.5" x14ac:dyDescent="0.3">
      <c r="A109" s="49" t="s">
        <v>238</v>
      </c>
      <c r="B109" s="61" t="s">
        <v>54</v>
      </c>
      <c r="C109" s="62" t="s">
        <v>239</v>
      </c>
      <c r="D109" s="56">
        <v>0</v>
      </c>
      <c r="E109" s="56">
        <v>0</v>
      </c>
      <c r="F109" s="56">
        <v>0</v>
      </c>
      <c r="G109" s="56">
        <v>0</v>
      </c>
      <c r="H109" s="56">
        <v>4050</v>
      </c>
      <c r="I109" s="56">
        <v>0</v>
      </c>
      <c r="J109" s="56">
        <v>0</v>
      </c>
      <c r="K109" s="56">
        <v>0</v>
      </c>
      <c r="L109" s="56">
        <v>0</v>
      </c>
      <c r="M109" s="56">
        <v>0</v>
      </c>
      <c r="N109" s="56">
        <v>0</v>
      </c>
      <c r="O109" s="57">
        <v>0</v>
      </c>
      <c r="P109" s="56">
        <v>0</v>
      </c>
      <c r="Q109" s="56">
        <v>15000</v>
      </c>
      <c r="R109" s="56">
        <v>0</v>
      </c>
      <c r="S109" s="56">
        <v>0</v>
      </c>
      <c r="T109" s="56">
        <v>0</v>
      </c>
      <c r="U109" s="63">
        <f t="shared" si="1"/>
        <v>370.37037037037038</v>
      </c>
      <c r="V109" s="50">
        <v>0</v>
      </c>
      <c r="W109" s="6">
        <v>0</v>
      </c>
      <c r="X109" s="6">
        <v>0</v>
      </c>
      <c r="Y109" s="6">
        <v>0</v>
      </c>
      <c r="Z109" s="8">
        <v>0</v>
      </c>
      <c r="AA109" s="6">
        <v>0</v>
      </c>
      <c r="AB109" s="7">
        <v>0</v>
      </c>
      <c r="AC109" s="3"/>
    </row>
    <row r="110" spans="1:29" ht="168.75" x14ac:dyDescent="0.3">
      <c r="A110" s="49" t="s">
        <v>240</v>
      </c>
      <c r="B110" s="61" t="s">
        <v>54</v>
      </c>
      <c r="C110" s="62" t="s">
        <v>241</v>
      </c>
      <c r="D110" s="56">
        <v>0</v>
      </c>
      <c r="E110" s="56">
        <v>0</v>
      </c>
      <c r="F110" s="56">
        <v>0</v>
      </c>
      <c r="G110" s="56">
        <v>0</v>
      </c>
      <c r="H110" s="56">
        <v>3000</v>
      </c>
      <c r="I110" s="56">
        <v>0</v>
      </c>
      <c r="J110" s="56">
        <v>0</v>
      </c>
      <c r="K110" s="56">
        <v>0</v>
      </c>
      <c r="L110" s="56">
        <v>0</v>
      </c>
      <c r="M110" s="56">
        <v>0</v>
      </c>
      <c r="N110" s="56">
        <v>0</v>
      </c>
      <c r="O110" s="57">
        <v>0</v>
      </c>
      <c r="P110" s="56">
        <v>0</v>
      </c>
      <c r="Q110" s="56">
        <v>15000</v>
      </c>
      <c r="R110" s="56">
        <v>0</v>
      </c>
      <c r="S110" s="56">
        <v>0</v>
      </c>
      <c r="T110" s="56">
        <v>0</v>
      </c>
      <c r="U110" s="63">
        <f t="shared" si="1"/>
        <v>500</v>
      </c>
      <c r="V110" s="50">
        <v>0</v>
      </c>
      <c r="W110" s="6">
        <v>0</v>
      </c>
      <c r="X110" s="6">
        <v>0</v>
      </c>
      <c r="Y110" s="6">
        <v>0</v>
      </c>
      <c r="Z110" s="8">
        <v>0</v>
      </c>
      <c r="AA110" s="6">
        <v>0</v>
      </c>
      <c r="AB110" s="7">
        <v>0</v>
      </c>
      <c r="AC110" s="3"/>
    </row>
    <row r="111" spans="1:29" ht="150" x14ac:dyDescent="0.3">
      <c r="A111" s="49" t="s">
        <v>242</v>
      </c>
      <c r="B111" s="61" t="s">
        <v>54</v>
      </c>
      <c r="C111" s="62" t="s">
        <v>243</v>
      </c>
      <c r="D111" s="56">
        <v>0</v>
      </c>
      <c r="E111" s="56">
        <v>0</v>
      </c>
      <c r="F111" s="56">
        <v>0</v>
      </c>
      <c r="G111" s="56">
        <v>0</v>
      </c>
      <c r="H111" s="56">
        <v>1050</v>
      </c>
      <c r="I111" s="56">
        <v>0</v>
      </c>
      <c r="J111" s="56">
        <v>0</v>
      </c>
      <c r="K111" s="56">
        <v>0</v>
      </c>
      <c r="L111" s="56">
        <v>0</v>
      </c>
      <c r="M111" s="56">
        <v>0</v>
      </c>
      <c r="N111" s="56">
        <v>0</v>
      </c>
      <c r="O111" s="57">
        <v>0</v>
      </c>
      <c r="P111" s="56">
        <v>0</v>
      </c>
      <c r="Q111" s="56">
        <v>0</v>
      </c>
      <c r="R111" s="56">
        <v>0</v>
      </c>
      <c r="S111" s="56">
        <v>0</v>
      </c>
      <c r="T111" s="56">
        <v>0</v>
      </c>
      <c r="U111" s="63" t="s">
        <v>438</v>
      </c>
      <c r="V111" s="50">
        <v>0</v>
      </c>
      <c r="W111" s="6">
        <v>0</v>
      </c>
      <c r="X111" s="6">
        <v>0</v>
      </c>
      <c r="Y111" s="6">
        <v>0</v>
      </c>
      <c r="Z111" s="8">
        <v>0</v>
      </c>
      <c r="AA111" s="6">
        <v>0</v>
      </c>
      <c r="AB111" s="7">
        <v>0</v>
      </c>
      <c r="AC111" s="3"/>
    </row>
    <row r="112" spans="1:29" ht="112.5" x14ac:dyDescent="0.3">
      <c r="A112" s="49" t="s">
        <v>244</v>
      </c>
      <c r="B112" s="61" t="s">
        <v>54</v>
      </c>
      <c r="C112" s="62" t="s">
        <v>245</v>
      </c>
      <c r="D112" s="56">
        <v>0</v>
      </c>
      <c r="E112" s="56">
        <v>0</v>
      </c>
      <c r="F112" s="56">
        <v>0</v>
      </c>
      <c r="G112" s="56">
        <v>0</v>
      </c>
      <c r="H112" s="56">
        <v>33600</v>
      </c>
      <c r="I112" s="56">
        <v>0</v>
      </c>
      <c r="J112" s="56">
        <v>0</v>
      </c>
      <c r="K112" s="56">
        <v>0</v>
      </c>
      <c r="L112" s="56">
        <v>0</v>
      </c>
      <c r="M112" s="56">
        <v>0</v>
      </c>
      <c r="N112" s="56">
        <v>0</v>
      </c>
      <c r="O112" s="57">
        <v>0</v>
      </c>
      <c r="P112" s="56">
        <v>0</v>
      </c>
      <c r="Q112" s="56">
        <v>22500</v>
      </c>
      <c r="R112" s="56">
        <v>0</v>
      </c>
      <c r="S112" s="56">
        <v>0</v>
      </c>
      <c r="T112" s="56">
        <v>0</v>
      </c>
      <c r="U112" s="63">
        <f t="shared" si="1"/>
        <v>66.964285714285708</v>
      </c>
      <c r="V112" s="50">
        <v>0</v>
      </c>
      <c r="W112" s="6">
        <v>0</v>
      </c>
      <c r="X112" s="6">
        <v>0</v>
      </c>
      <c r="Y112" s="6">
        <v>0</v>
      </c>
      <c r="Z112" s="8">
        <v>0</v>
      </c>
      <c r="AA112" s="6">
        <v>0</v>
      </c>
      <c r="AB112" s="7">
        <v>0</v>
      </c>
      <c r="AC112" s="3"/>
    </row>
    <row r="113" spans="1:29" ht="150" x14ac:dyDescent="0.3">
      <c r="A113" s="49" t="s">
        <v>246</v>
      </c>
      <c r="B113" s="61" t="s">
        <v>54</v>
      </c>
      <c r="C113" s="62" t="s">
        <v>247</v>
      </c>
      <c r="D113" s="56">
        <v>0</v>
      </c>
      <c r="E113" s="56">
        <v>0</v>
      </c>
      <c r="F113" s="56">
        <v>0</v>
      </c>
      <c r="G113" s="56">
        <v>0</v>
      </c>
      <c r="H113" s="56">
        <v>33600</v>
      </c>
      <c r="I113" s="56">
        <v>0</v>
      </c>
      <c r="J113" s="56">
        <v>0</v>
      </c>
      <c r="K113" s="56">
        <v>0</v>
      </c>
      <c r="L113" s="56">
        <v>0</v>
      </c>
      <c r="M113" s="56">
        <v>0</v>
      </c>
      <c r="N113" s="56">
        <v>0</v>
      </c>
      <c r="O113" s="57">
        <v>0</v>
      </c>
      <c r="P113" s="56">
        <v>0</v>
      </c>
      <c r="Q113" s="56">
        <v>22500</v>
      </c>
      <c r="R113" s="56">
        <v>0</v>
      </c>
      <c r="S113" s="56">
        <v>0</v>
      </c>
      <c r="T113" s="56">
        <v>0</v>
      </c>
      <c r="U113" s="63">
        <f t="shared" si="1"/>
        <v>66.964285714285708</v>
      </c>
      <c r="V113" s="50">
        <v>0</v>
      </c>
      <c r="W113" s="6">
        <v>0</v>
      </c>
      <c r="X113" s="6">
        <v>0</v>
      </c>
      <c r="Y113" s="6">
        <v>0</v>
      </c>
      <c r="Z113" s="8">
        <v>0</v>
      </c>
      <c r="AA113" s="6">
        <v>0</v>
      </c>
      <c r="AB113" s="7">
        <v>0</v>
      </c>
      <c r="AC113" s="3"/>
    </row>
    <row r="114" spans="1:29" ht="150" x14ac:dyDescent="0.3">
      <c r="A114" s="49" t="s">
        <v>248</v>
      </c>
      <c r="B114" s="61" t="s">
        <v>54</v>
      </c>
      <c r="C114" s="62" t="s">
        <v>249</v>
      </c>
      <c r="D114" s="56">
        <v>0</v>
      </c>
      <c r="E114" s="56">
        <v>0</v>
      </c>
      <c r="F114" s="56">
        <v>0</v>
      </c>
      <c r="G114" s="56">
        <v>0</v>
      </c>
      <c r="H114" s="56">
        <v>59750</v>
      </c>
      <c r="I114" s="56">
        <v>0</v>
      </c>
      <c r="J114" s="56">
        <v>0</v>
      </c>
      <c r="K114" s="56">
        <v>0</v>
      </c>
      <c r="L114" s="56">
        <v>0</v>
      </c>
      <c r="M114" s="56">
        <v>0</v>
      </c>
      <c r="N114" s="56">
        <v>0</v>
      </c>
      <c r="O114" s="57">
        <v>0</v>
      </c>
      <c r="P114" s="56">
        <v>0</v>
      </c>
      <c r="Q114" s="56">
        <v>750</v>
      </c>
      <c r="R114" s="56">
        <v>0</v>
      </c>
      <c r="S114" s="56">
        <v>0</v>
      </c>
      <c r="T114" s="56">
        <v>0</v>
      </c>
      <c r="U114" s="63">
        <f t="shared" si="1"/>
        <v>1.2552301255230125</v>
      </c>
      <c r="V114" s="50">
        <v>0</v>
      </c>
      <c r="W114" s="6">
        <v>0</v>
      </c>
      <c r="X114" s="6">
        <v>0</v>
      </c>
      <c r="Y114" s="6">
        <v>0</v>
      </c>
      <c r="Z114" s="8">
        <v>0</v>
      </c>
      <c r="AA114" s="6">
        <v>0</v>
      </c>
      <c r="AB114" s="7">
        <v>0</v>
      </c>
      <c r="AC114" s="3"/>
    </row>
    <row r="115" spans="1:29" ht="225" x14ac:dyDescent="0.3">
      <c r="A115" s="49" t="s">
        <v>250</v>
      </c>
      <c r="B115" s="61" t="s">
        <v>54</v>
      </c>
      <c r="C115" s="62" t="s">
        <v>251</v>
      </c>
      <c r="D115" s="56">
        <v>0</v>
      </c>
      <c r="E115" s="56">
        <v>0</v>
      </c>
      <c r="F115" s="56">
        <v>0</v>
      </c>
      <c r="G115" s="56">
        <v>0</v>
      </c>
      <c r="H115" s="56">
        <v>59750</v>
      </c>
      <c r="I115" s="56">
        <v>0</v>
      </c>
      <c r="J115" s="56">
        <v>0</v>
      </c>
      <c r="K115" s="56">
        <v>0</v>
      </c>
      <c r="L115" s="56">
        <v>0</v>
      </c>
      <c r="M115" s="56">
        <v>0</v>
      </c>
      <c r="N115" s="56">
        <v>0</v>
      </c>
      <c r="O115" s="57">
        <v>0</v>
      </c>
      <c r="P115" s="56">
        <v>0</v>
      </c>
      <c r="Q115" s="56">
        <v>750</v>
      </c>
      <c r="R115" s="56">
        <v>0</v>
      </c>
      <c r="S115" s="56">
        <v>0</v>
      </c>
      <c r="T115" s="56">
        <v>0</v>
      </c>
      <c r="U115" s="63">
        <f t="shared" si="1"/>
        <v>1.2552301255230125</v>
      </c>
      <c r="V115" s="50">
        <v>0</v>
      </c>
      <c r="W115" s="6">
        <v>0</v>
      </c>
      <c r="X115" s="6">
        <v>0</v>
      </c>
      <c r="Y115" s="6">
        <v>0</v>
      </c>
      <c r="Z115" s="8">
        <v>0</v>
      </c>
      <c r="AA115" s="6">
        <v>0</v>
      </c>
      <c r="AB115" s="7">
        <v>0</v>
      </c>
      <c r="AC115" s="3"/>
    </row>
    <row r="116" spans="1:29" ht="93.75" x14ac:dyDescent="0.3">
      <c r="A116" s="49" t="s">
        <v>252</v>
      </c>
      <c r="B116" s="61" t="s">
        <v>54</v>
      </c>
      <c r="C116" s="62" t="s">
        <v>253</v>
      </c>
      <c r="D116" s="56">
        <v>0</v>
      </c>
      <c r="E116" s="56">
        <v>0</v>
      </c>
      <c r="F116" s="56">
        <v>0</v>
      </c>
      <c r="G116" s="56">
        <v>0</v>
      </c>
      <c r="H116" s="56">
        <v>52000</v>
      </c>
      <c r="I116" s="56">
        <v>0</v>
      </c>
      <c r="J116" s="56">
        <v>0</v>
      </c>
      <c r="K116" s="56">
        <v>0</v>
      </c>
      <c r="L116" s="56">
        <v>0</v>
      </c>
      <c r="M116" s="56">
        <v>0</v>
      </c>
      <c r="N116" s="56">
        <v>0</v>
      </c>
      <c r="O116" s="57">
        <v>0</v>
      </c>
      <c r="P116" s="56">
        <v>0</v>
      </c>
      <c r="Q116" s="56">
        <v>0</v>
      </c>
      <c r="R116" s="56">
        <v>0</v>
      </c>
      <c r="S116" s="56">
        <v>0</v>
      </c>
      <c r="T116" s="56">
        <v>0</v>
      </c>
      <c r="U116" s="63">
        <f t="shared" si="1"/>
        <v>0</v>
      </c>
      <c r="V116" s="50">
        <v>0</v>
      </c>
      <c r="W116" s="6">
        <v>0</v>
      </c>
      <c r="X116" s="6">
        <v>0</v>
      </c>
      <c r="Y116" s="6">
        <v>0</v>
      </c>
      <c r="Z116" s="8">
        <v>0</v>
      </c>
      <c r="AA116" s="6">
        <v>0</v>
      </c>
      <c r="AB116" s="7">
        <v>0</v>
      </c>
      <c r="AC116" s="3"/>
    </row>
    <row r="117" spans="1:29" ht="131.25" x14ac:dyDescent="0.3">
      <c r="A117" s="49" t="s">
        <v>254</v>
      </c>
      <c r="B117" s="61" t="s">
        <v>54</v>
      </c>
      <c r="C117" s="62" t="s">
        <v>255</v>
      </c>
      <c r="D117" s="56">
        <v>0</v>
      </c>
      <c r="E117" s="56">
        <v>0</v>
      </c>
      <c r="F117" s="56">
        <v>0</v>
      </c>
      <c r="G117" s="56">
        <v>0</v>
      </c>
      <c r="H117" s="56">
        <v>52000</v>
      </c>
      <c r="I117" s="56">
        <v>0</v>
      </c>
      <c r="J117" s="56">
        <v>0</v>
      </c>
      <c r="K117" s="56">
        <v>0</v>
      </c>
      <c r="L117" s="56">
        <v>0</v>
      </c>
      <c r="M117" s="56">
        <v>0</v>
      </c>
      <c r="N117" s="56">
        <v>0</v>
      </c>
      <c r="O117" s="57">
        <v>0</v>
      </c>
      <c r="P117" s="56">
        <v>0</v>
      </c>
      <c r="Q117" s="56">
        <v>0</v>
      </c>
      <c r="R117" s="56">
        <v>0</v>
      </c>
      <c r="S117" s="56">
        <v>0</v>
      </c>
      <c r="T117" s="56">
        <v>0</v>
      </c>
      <c r="U117" s="63" t="s">
        <v>438</v>
      </c>
      <c r="V117" s="50">
        <v>0</v>
      </c>
      <c r="W117" s="6">
        <v>0</v>
      </c>
      <c r="X117" s="6">
        <v>0</v>
      </c>
      <c r="Y117" s="6">
        <v>0</v>
      </c>
      <c r="Z117" s="8">
        <v>0</v>
      </c>
      <c r="AA117" s="6">
        <v>0</v>
      </c>
      <c r="AB117" s="7">
        <v>0</v>
      </c>
      <c r="AC117" s="3"/>
    </row>
    <row r="118" spans="1:29" ht="93.75" x14ac:dyDescent="0.3">
      <c r="A118" s="49" t="s">
        <v>256</v>
      </c>
      <c r="B118" s="61" t="s">
        <v>54</v>
      </c>
      <c r="C118" s="62" t="s">
        <v>257</v>
      </c>
      <c r="D118" s="56">
        <v>0</v>
      </c>
      <c r="E118" s="56">
        <v>0</v>
      </c>
      <c r="F118" s="56">
        <v>0</v>
      </c>
      <c r="G118" s="56">
        <v>0</v>
      </c>
      <c r="H118" s="56">
        <v>6500</v>
      </c>
      <c r="I118" s="56">
        <v>0</v>
      </c>
      <c r="J118" s="56">
        <v>0</v>
      </c>
      <c r="K118" s="56">
        <v>0</v>
      </c>
      <c r="L118" s="56">
        <v>0</v>
      </c>
      <c r="M118" s="56">
        <v>0</v>
      </c>
      <c r="N118" s="56">
        <v>0</v>
      </c>
      <c r="O118" s="57">
        <v>0</v>
      </c>
      <c r="P118" s="56">
        <v>0</v>
      </c>
      <c r="Q118" s="56">
        <v>2000</v>
      </c>
      <c r="R118" s="56">
        <v>0</v>
      </c>
      <c r="S118" s="56">
        <v>0</v>
      </c>
      <c r="T118" s="56">
        <v>0</v>
      </c>
      <c r="U118" s="63">
        <f t="shared" si="1"/>
        <v>30.76923076923077</v>
      </c>
      <c r="V118" s="50">
        <v>0</v>
      </c>
      <c r="W118" s="6">
        <v>0</v>
      </c>
      <c r="X118" s="6">
        <v>0</v>
      </c>
      <c r="Y118" s="6">
        <v>0</v>
      </c>
      <c r="Z118" s="8">
        <v>0</v>
      </c>
      <c r="AA118" s="6">
        <v>0</v>
      </c>
      <c r="AB118" s="7">
        <v>0</v>
      </c>
      <c r="AC118" s="3"/>
    </row>
    <row r="119" spans="1:29" ht="131.25" x14ac:dyDescent="0.3">
      <c r="A119" s="49" t="s">
        <v>258</v>
      </c>
      <c r="B119" s="61" t="s">
        <v>54</v>
      </c>
      <c r="C119" s="62" t="s">
        <v>259</v>
      </c>
      <c r="D119" s="56">
        <v>0</v>
      </c>
      <c r="E119" s="56">
        <v>0</v>
      </c>
      <c r="F119" s="56">
        <v>0</v>
      </c>
      <c r="G119" s="56">
        <v>0</v>
      </c>
      <c r="H119" s="56">
        <v>6500</v>
      </c>
      <c r="I119" s="56">
        <v>0</v>
      </c>
      <c r="J119" s="56">
        <v>0</v>
      </c>
      <c r="K119" s="56">
        <v>0</v>
      </c>
      <c r="L119" s="56">
        <v>0</v>
      </c>
      <c r="M119" s="56">
        <v>0</v>
      </c>
      <c r="N119" s="56">
        <v>0</v>
      </c>
      <c r="O119" s="57">
        <v>0</v>
      </c>
      <c r="P119" s="56">
        <v>0</v>
      </c>
      <c r="Q119" s="56">
        <v>2000</v>
      </c>
      <c r="R119" s="56">
        <v>0</v>
      </c>
      <c r="S119" s="56">
        <v>0</v>
      </c>
      <c r="T119" s="56">
        <v>0</v>
      </c>
      <c r="U119" s="63">
        <f t="shared" si="1"/>
        <v>30.76923076923077</v>
      </c>
      <c r="V119" s="50">
        <v>0</v>
      </c>
      <c r="W119" s="6">
        <v>0</v>
      </c>
      <c r="X119" s="6">
        <v>0</v>
      </c>
      <c r="Y119" s="6">
        <v>0</v>
      </c>
      <c r="Z119" s="8">
        <v>0</v>
      </c>
      <c r="AA119" s="6">
        <v>0</v>
      </c>
      <c r="AB119" s="7">
        <v>0</v>
      </c>
      <c r="AC119" s="3"/>
    </row>
    <row r="120" spans="1:29" ht="150" x14ac:dyDescent="0.3">
      <c r="A120" s="49" t="s">
        <v>260</v>
      </c>
      <c r="B120" s="61" t="s">
        <v>54</v>
      </c>
      <c r="C120" s="62" t="s">
        <v>261</v>
      </c>
      <c r="D120" s="56">
        <v>0</v>
      </c>
      <c r="E120" s="56">
        <v>0</v>
      </c>
      <c r="F120" s="56">
        <v>0</v>
      </c>
      <c r="G120" s="56">
        <v>0</v>
      </c>
      <c r="H120" s="56">
        <v>3800</v>
      </c>
      <c r="I120" s="56">
        <v>0</v>
      </c>
      <c r="J120" s="56">
        <v>0</v>
      </c>
      <c r="K120" s="56">
        <v>0</v>
      </c>
      <c r="L120" s="56">
        <v>0</v>
      </c>
      <c r="M120" s="56">
        <v>0</v>
      </c>
      <c r="N120" s="56">
        <v>0</v>
      </c>
      <c r="O120" s="57">
        <v>0</v>
      </c>
      <c r="P120" s="56">
        <v>0</v>
      </c>
      <c r="Q120" s="56">
        <v>1950</v>
      </c>
      <c r="R120" s="56">
        <v>0</v>
      </c>
      <c r="S120" s="56">
        <v>0</v>
      </c>
      <c r="T120" s="56">
        <v>0</v>
      </c>
      <c r="U120" s="63">
        <f t="shared" si="1"/>
        <v>51.315789473684212</v>
      </c>
      <c r="V120" s="50">
        <v>0</v>
      </c>
      <c r="W120" s="6">
        <v>0</v>
      </c>
      <c r="X120" s="6">
        <v>0</v>
      </c>
      <c r="Y120" s="6">
        <v>0</v>
      </c>
      <c r="Z120" s="8">
        <v>0</v>
      </c>
      <c r="AA120" s="6">
        <v>0</v>
      </c>
      <c r="AB120" s="7">
        <v>0</v>
      </c>
      <c r="AC120" s="3"/>
    </row>
    <row r="121" spans="1:29" ht="187.5" x14ac:dyDescent="0.3">
      <c r="A121" s="49" t="s">
        <v>262</v>
      </c>
      <c r="B121" s="61" t="s">
        <v>54</v>
      </c>
      <c r="C121" s="62" t="s">
        <v>263</v>
      </c>
      <c r="D121" s="56">
        <v>0</v>
      </c>
      <c r="E121" s="56">
        <v>0</v>
      </c>
      <c r="F121" s="56">
        <v>0</v>
      </c>
      <c r="G121" s="56">
        <v>0</v>
      </c>
      <c r="H121" s="56">
        <v>3800</v>
      </c>
      <c r="I121" s="56">
        <v>0</v>
      </c>
      <c r="J121" s="56">
        <v>0</v>
      </c>
      <c r="K121" s="56">
        <v>0</v>
      </c>
      <c r="L121" s="56">
        <v>0</v>
      </c>
      <c r="M121" s="56">
        <v>0</v>
      </c>
      <c r="N121" s="56">
        <v>0</v>
      </c>
      <c r="O121" s="57">
        <v>0</v>
      </c>
      <c r="P121" s="56">
        <v>0</v>
      </c>
      <c r="Q121" s="56">
        <v>1950</v>
      </c>
      <c r="R121" s="56">
        <v>0</v>
      </c>
      <c r="S121" s="56">
        <v>0</v>
      </c>
      <c r="T121" s="56">
        <v>0</v>
      </c>
      <c r="U121" s="63">
        <f t="shared" si="1"/>
        <v>51.315789473684212</v>
      </c>
      <c r="V121" s="50">
        <v>0</v>
      </c>
      <c r="W121" s="6">
        <v>0</v>
      </c>
      <c r="X121" s="6">
        <v>0</v>
      </c>
      <c r="Y121" s="6">
        <v>0</v>
      </c>
      <c r="Z121" s="8">
        <v>0</v>
      </c>
      <c r="AA121" s="6">
        <v>0</v>
      </c>
      <c r="AB121" s="7">
        <v>0</v>
      </c>
      <c r="AC121" s="3"/>
    </row>
    <row r="122" spans="1:29" ht="93.75" x14ac:dyDescent="0.3">
      <c r="A122" s="49" t="s">
        <v>264</v>
      </c>
      <c r="B122" s="61" t="s">
        <v>54</v>
      </c>
      <c r="C122" s="62" t="s">
        <v>265</v>
      </c>
      <c r="D122" s="56">
        <v>0</v>
      </c>
      <c r="E122" s="56">
        <v>0</v>
      </c>
      <c r="F122" s="56">
        <v>0</v>
      </c>
      <c r="G122" s="56">
        <v>0</v>
      </c>
      <c r="H122" s="56">
        <v>36900</v>
      </c>
      <c r="I122" s="56">
        <v>0</v>
      </c>
      <c r="J122" s="56">
        <v>0</v>
      </c>
      <c r="K122" s="56">
        <v>0</v>
      </c>
      <c r="L122" s="56">
        <v>0</v>
      </c>
      <c r="M122" s="56">
        <v>0</v>
      </c>
      <c r="N122" s="56">
        <v>0</v>
      </c>
      <c r="O122" s="57">
        <v>0</v>
      </c>
      <c r="P122" s="56">
        <v>0</v>
      </c>
      <c r="Q122" s="56">
        <v>1500</v>
      </c>
      <c r="R122" s="56">
        <v>0</v>
      </c>
      <c r="S122" s="56">
        <v>0</v>
      </c>
      <c r="T122" s="56">
        <v>0</v>
      </c>
      <c r="U122" s="63">
        <f t="shared" si="1"/>
        <v>4.0650406504065035</v>
      </c>
      <c r="V122" s="50">
        <v>0</v>
      </c>
      <c r="W122" s="6">
        <v>0</v>
      </c>
      <c r="X122" s="6">
        <v>0</v>
      </c>
      <c r="Y122" s="6">
        <v>0</v>
      </c>
      <c r="Z122" s="8">
        <v>0</v>
      </c>
      <c r="AA122" s="6">
        <v>0</v>
      </c>
      <c r="AB122" s="7">
        <v>0</v>
      </c>
      <c r="AC122" s="3"/>
    </row>
    <row r="123" spans="1:29" ht="131.25" x14ac:dyDescent="0.3">
      <c r="A123" s="49" t="s">
        <v>266</v>
      </c>
      <c r="B123" s="61" t="s">
        <v>54</v>
      </c>
      <c r="C123" s="62" t="s">
        <v>267</v>
      </c>
      <c r="D123" s="56">
        <v>0</v>
      </c>
      <c r="E123" s="56">
        <v>0</v>
      </c>
      <c r="F123" s="56">
        <v>0</v>
      </c>
      <c r="G123" s="56">
        <v>0</v>
      </c>
      <c r="H123" s="56">
        <v>36900</v>
      </c>
      <c r="I123" s="56">
        <v>0</v>
      </c>
      <c r="J123" s="56">
        <v>0</v>
      </c>
      <c r="K123" s="56">
        <v>0</v>
      </c>
      <c r="L123" s="56">
        <v>0</v>
      </c>
      <c r="M123" s="56">
        <v>0</v>
      </c>
      <c r="N123" s="56">
        <v>0</v>
      </c>
      <c r="O123" s="57">
        <v>0</v>
      </c>
      <c r="P123" s="56">
        <v>0</v>
      </c>
      <c r="Q123" s="56">
        <v>1500</v>
      </c>
      <c r="R123" s="56">
        <v>0</v>
      </c>
      <c r="S123" s="56">
        <v>0</v>
      </c>
      <c r="T123" s="56">
        <v>0</v>
      </c>
      <c r="U123" s="63">
        <f t="shared" si="1"/>
        <v>4.0650406504065035</v>
      </c>
      <c r="V123" s="50">
        <v>0</v>
      </c>
      <c r="W123" s="6">
        <v>0</v>
      </c>
      <c r="X123" s="6">
        <v>0</v>
      </c>
      <c r="Y123" s="6">
        <v>0</v>
      </c>
      <c r="Z123" s="8">
        <v>0</v>
      </c>
      <c r="AA123" s="6">
        <v>0</v>
      </c>
      <c r="AB123" s="7">
        <v>0</v>
      </c>
      <c r="AC123" s="3"/>
    </row>
    <row r="124" spans="1:29" ht="112.5" x14ac:dyDescent="0.3">
      <c r="A124" s="49" t="s">
        <v>268</v>
      </c>
      <c r="B124" s="61" t="s">
        <v>54</v>
      </c>
      <c r="C124" s="62" t="s">
        <v>269</v>
      </c>
      <c r="D124" s="56">
        <v>0</v>
      </c>
      <c r="E124" s="56">
        <v>0</v>
      </c>
      <c r="F124" s="56">
        <v>0</v>
      </c>
      <c r="G124" s="56">
        <v>0</v>
      </c>
      <c r="H124" s="56">
        <v>92590</v>
      </c>
      <c r="I124" s="56">
        <v>0</v>
      </c>
      <c r="J124" s="56">
        <v>0</v>
      </c>
      <c r="K124" s="56">
        <v>0</v>
      </c>
      <c r="L124" s="56">
        <v>0</v>
      </c>
      <c r="M124" s="56">
        <v>0</v>
      </c>
      <c r="N124" s="56">
        <v>0</v>
      </c>
      <c r="O124" s="57">
        <v>0</v>
      </c>
      <c r="P124" s="56">
        <v>0</v>
      </c>
      <c r="Q124" s="56">
        <v>125300</v>
      </c>
      <c r="R124" s="56">
        <v>0</v>
      </c>
      <c r="S124" s="56">
        <v>0</v>
      </c>
      <c r="T124" s="56">
        <v>0</v>
      </c>
      <c r="U124" s="63">
        <f t="shared" si="1"/>
        <v>135.32778917809699</v>
      </c>
      <c r="V124" s="50">
        <v>0</v>
      </c>
      <c r="W124" s="6">
        <v>0</v>
      </c>
      <c r="X124" s="6">
        <v>0</v>
      </c>
      <c r="Y124" s="6">
        <v>0</v>
      </c>
      <c r="Z124" s="8">
        <v>0</v>
      </c>
      <c r="AA124" s="6">
        <v>0</v>
      </c>
      <c r="AB124" s="7">
        <v>0</v>
      </c>
      <c r="AC124" s="3"/>
    </row>
    <row r="125" spans="1:29" ht="150" x14ac:dyDescent="0.3">
      <c r="A125" s="49" t="s">
        <v>270</v>
      </c>
      <c r="B125" s="61" t="s">
        <v>54</v>
      </c>
      <c r="C125" s="62" t="s">
        <v>271</v>
      </c>
      <c r="D125" s="56">
        <v>0</v>
      </c>
      <c r="E125" s="56">
        <v>0</v>
      </c>
      <c r="F125" s="56">
        <v>0</v>
      </c>
      <c r="G125" s="56">
        <v>0</v>
      </c>
      <c r="H125" s="56">
        <v>92590</v>
      </c>
      <c r="I125" s="56">
        <v>0</v>
      </c>
      <c r="J125" s="56">
        <v>0</v>
      </c>
      <c r="K125" s="56">
        <v>0</v>
      </c>
      <c r="L125" s="56">
        <v>0</v>
      </c>
      <c r="M125" s="56">
        <v>0</v>
      </c>
      <c r="N125" s="56">
        <v>0</v>
      </c>
      <c r="O125" s="57">
        <v>0</v>
      </c>
      <c r="P125" s="56">
        <v>0</v>
      </c>
      <c r="Q125" s="56">
        <v>125300</v>
      </c>
      <c r="R125" s="56">
        <v>0</v>
      </c>
      <c r="S125" s="56">
        <v>0</v>
      </c>
      <c r="T125" s="56">
        <v>0</v>
      </c>
      <c r="U125" s="63">
        <f t="shared" si="1"/>
        <v>135.32778917809699</v>
      </c>
      <c r="V125" s="50">
        <v>0</v>
      </c>
      <c r="W125" s="6">
        <v>0</v>
      </c>
      <c r="X125" s="6">
        <v>0</v>
      </c>
      <c r="Y125" s="6">
        <v>0</v>
      </c>
      <c r="Z125" s="8">
        <v>0</v>
      </c>
      <c r="AA125" s="6">
        <v>0</v>
      </c>
      <c r="AB125" s="7">
        <v>0</v>
      </c>
      <c r="AC125" s="3"/>
    </row>
    <row r="126" spans="1:29" ht="168.75" x14ac:dyDescent="0.3">
      <c r="A126" s="49" t="s">
        <v>272</v>
      </c>
      <c r="B126" s="61" t="s">
        <v>54</v>
      </c>
      <c r="C126" s="62" t="s">
        <v>273</v>
      </c>
      <c r="D126" s="56">
        <v>0</v>
      </c>
      <c r="E126" s="56">
        <v>0</v>
      </c>
      <c r="F126" s="56">
        <v>0</v>
      </c>
      <c r="G126" s="56">
        <v>0</v>
      </c>
      <c r="H126" s="56">
        <v>0</v>
      </c>
      <c r="I126" s="56">
        <v>0</v>
      </c>
      <c r="J126" s="56">
        <v>0</v>
      </c>
      <c r="K126" s="56">
        <v>0</v>
      </c>
      <c r="L126" s="56">
        <v>0</v>
      </c>
      <c r="M126" s="56">
        <v>0</v>
      </c>
      <c r="N126" s="56">
        <v>0</v>
      </c>
      <c r="O126" s="57">
        <v>0</v>
      </c>
      <c r="P126" s="56">
        <v>0</v>
      </c>
      <c r="Q126" s="56">
        <v>37348</v>
      </c>
      <c r="R126" s="56">
        <v>0</v>
      </c>
      <c r="S126" s="56">
        <v>0</v>
      </c>
      <c r="T126" s="56">
        <v>0</v>
      </c>
      <c r="U126" s="63" t="s">
        <v>438</v>
      </c>
      <c r="V126" s="50">
        <v>0</v>
      </c>
      <c r="W126" s="6">
        <v>0</v>
      </c>
      <c r="X126" s="6">
        <v>0</v>
      </c>
      <c r="Y126" s="6">
        <v>0</v>
      </c>
      <c r="Z126" s="8">
        <v>0</v>
      </c>
      <c r="AA126" s="6">
        <v>0</v>
      </c>
      <c r="AB126" s="7">
        <v>0</v>
      </c>
      <c r="AC126" s="3"/>
    </row>
    <row r="127" spans="1:29" ht="131.25" x14ac:dyDescent="0.3">
      <c r="A127" s="49" t="s">
        <v>274</v>
      </c>
      <c r="B127" s="61" t="s">
        <v>54</v>
      </c>
      <c r="C127" s="62" t="s">
        <v>275</v>
      </c>
      <c r="D127" s="56">
        <v>0</v>
      </c>
      <c r="E127" s="56">
        <v>0</v>
      </c>
      <c r="F127" s="56">
        <v>0</v>
      </c>
      <c r="G127" s="56">
        <v>0</v>
      </c>
      <c r="H127" s="56">
        <v>0</v>
      </c>
      <c r="I127" s="56">
        <v>0</v>
      </c>
      <c r="J127" s="56">
        <v>0</v>
      </c>
      <c r="K127" s="56">
        <v>0</v>
      </c>
      <c r="L127" s="56">
        <v>0</v>
      </c>
      <c r="M127" s="56">
        <v>0</v>
      </c>
      <c r="N127" s="56">
        <v>0</v>
      </c>
      <c r="O127" s="57">
        <v>0</v>
      </c>
      <c r="P127" s="56">
        <v>0</v>
      </c>
      <c r="Q127" s="56">
        <v>37348</v>
      </c>
      <c r="R127" s="56">
        <v>0</v>
      </c>
      <c r="S127" s="56">
        <v>0</v>
      </c>
      <c r="T127" s="56">
        <v>0</v>
      </c>
      <c r="U127" s="63" t="s">
        <v>438</v>
      </c>
      <c r="V127" s="50">
        <v>0</v>
      </c>
      <c r="W127" s="6">
        <v>0</v>
      </c>
      <c r="X127" s="6">
        <v>0</v>
      </c>
      <c r="Y127" s="6">
        <v>0</v>
      </c>
      <c r="Z127" s="8">
        <v>0</v>
      </c>
      <c r="AA127" s="6">
        <v>0</v>
      </c>
      <c r="AB127" s="7">
        <v>0</v>
      </c>
      <c r="AC127" s="3"/>
    </row>
    <row r="128" spans="1:29" ht="112.5" x14ac:dyDescent="0.3">
      <c r="A128" s="49" t="s">
        <v>276</v>
      </c>
      <c r="B128" s="61" t="s">
        <v>54</v>
      </c>
      <c r="C128" s="62" t="s">
        <v>277</v>
      </c>
      <c r="D128" s="56">
        <v>0</v>
      </c>
      <c r="E128" s="56">
        <v>0</v>
      </c>
      <c r="F128" s="56">
        <v>0</v>
      </c>
      <c r="G128" s="56">
        <v>0</v>
      </c>
      <c r="H128" s="56">
        <v>0</v>
      </c>
      <c r="I128" s="56">
        <v>0</v>
      </c>
      <c r="J128" s="56">
        <v>0</v>
      </c>
      <c r="K128" s="56">
        <v>0</v>
      </c>
      <c r="L128" s="56">
        <v>0</v>
      </c>
      <c r="M128" s="56">
        <v>0</v>
      </c>
      <c r="N128" s="56">
        <v>0</v>
      </c>
      <c r="O128" s="57">
        <v>0</v>
      </c>
      <c r="P128" s="56">
        <v>0</v>
      </c>
      <c r="Q128" s="56">
        <v>37348</v>
      </c>
      <c r="R128" s="56">
        <v>0</v>
      </c>
      <c r="S128" s="56">
        <v>0</v>
      </c>
      <c r="T128" s="56">
        <v>0</v>
      </c>
      <c r="U128" s="63" t="s">
        <v>438</v>
      </c>
      <c r="V128" s="50">
        <v>0</v>
      </c>
      <c r="W128" s="6">
        <v>0</v>
      </c>
      <c r="X128" s="6">
        <v>0</v>
      </c>
      <c r="Y128" s="6">
        <v>0</v>
      </c>
      <c r="Z128" s="8">
        <v>0</v>
      </c>
      <c r="AA128" s="6">
        <v>0</v>
      </c>
      <c r="AB128" s="7">
        <v>0</v>
      </c>
      <c r="AC128" s="3"/>
    </row>
    <row r="129" spans="1:29" x14ac:dyDescent="0.3">
      <c r="A129" s="49" t="s">
        <v>278</v>
      </c>
      <c r="B129" s="61" t="s">
        <v>54</v>
      </c>
      <c r="C129" s="62" t="s">
        <v>279</v>
      </c>
      <c r="D129" s="56">
        <v>0</v>
      </c>
      <c r="E129" s="56">
        <v>0</v>
      </c>
      <c r="F129" s="56">
        <v>0</v>
      </c>
      <c r="G129" s="56">
        <v>0</v>
      </c>
      <c r="H129" s="56">
        <v>143000</v>
      </c>
      <c r="I129" s="56">
        <v>0</v>
      </c>
      <c r="J129" s="56">
        <v>0</v>
      </c>
      <c r="K129" s="56">
        <v>0</v>
      </c>
      <c r="L129" s="56">
        <v>0</v>
      </c>
      <c r="M129" s="56">
        <v>0</v>
      </c>
      <c r="N129" s="56">
        <v>0</v>
      </c>
      <c r="O129" s="57">
        <v>0</v>
      </c>
      <c r="P129" s="56">
        <v>0</v>
      </c>
      <c r="Q129" s="56">
        <v>105000</v>
      </c>
      <c r="R129" s="56">
        <v>0</v>
      </c>
      <c r="S129" s="56">
        <v>0</v>
      </c>
      <c r="T129" s="56">
        <v>0</v>
      </c>
      <c r="U129" s="63">
        <f t="shared" si="1"/>
        <v>73.426573426573427</v>
      </c>
      <c r="V129" s="50">
        <v>0</v>
      </c>
      <c r="W129" s="6">
        <v>0</v>
      </c>
      <c r="X129" s="6">
        <v>0</v>
      </c>
      <c r="Y129" s="6">
        <v>0</v>
      </c>
      <c r="Z129" s="8">
        <v>0</v>
      </c>
      <c r="AA129" s="6">
        <v>0</v>
      </c>
      <c r="AB129" s="7">
        <v>0</v>
      </c>
      <c r="AC129" s="3"/>
    </row>
    <row r="130" spans="1:29" ht="262.5" x14ac:dyDescent="0.3">
      <c r="A130" s="49" t="s">
        <v>280</v>
      </c>
      <c r="B130" s="61" t="s">
        <v>54</v>
      </c>
      <c r="C130" s="62" t="s">
        <v>281</v>
      </c>
      <c r="D130" s="56">
        <v>0</v>
      </c>
      <c r="E130" s="56">
        <v>0</v>
      </c>
      <c r="F130" s="56">
        <v>0</v>
      </c>
      <c r="G130" s="56">
        <v>0</v>
      </c>
      <c r="H130" s="56">
        <v>143000</v>
      </c>
      <c r="I130" s="56">
        <v>0</v>
      </c>
      <c r="J130" s="56">
        <v>0</v>
      </c>
      <c r="K130" s="56">
        <v>0</v>
      </c>
      <c r="L130" s="56">
        <v>0</v>
      </c>
      <c r="M130" s="56">
        <v>0</v>
      </c>
      <c r="N130" s="56">
        <v>0</v>
      </c>
      <c r="O130" s="57">
        <v>0</v>
      </c>
      <c r="P130" s="56">
        <v>0</v>
      </c>
      <c r="Q130" s="56">
        <v>105000</v>
      </c>
      <c r="R130" s="56">
        <v>0</v>
      </c>
      <c r="S130" s="56">
        <v>0</v>
      </c>
      <c r="T130" s="56">
        <v>0</v>
      </c>
      <c r="U130" s="63">
        <f t="shared" si="1"/>
        <v>73.426573426573427</v>
      </c>
      <c r="V130" s="50">
        <v>0</v>
      </c>
      <c r="W130" s="6">
        <v>0</v>
      </c>
      <c r="X130" s="6">
        <v>0</v>
      </c>
      <c r="Y130" s="6">
        <v>0</v>
      </c>
      <c r="Z130" s="8">
        <v>0</v>
      </c>
      <c r="AA130" s="6">
        <v>0</v>
      </c>
      <c r="AB130" s="7">
        <v>0</v>
      </c>
      <c r="AC130" s="3"/>
    </row>
    <row r="131" spans="1:29" x14ac:dyDescent="0.3">
      <c r="A131" s="49" t="s">
        <v>282</v>
      </c>
      <c r="B131" s="61" t="s">
        <v>54</v>
      </c>
      <c r="C131" s="62" t="s">
        <v>283</v>
      </c>
      <c r="D131" s="56">
        <v>0</v>
      </c>
      <c r="E131" s="56">
        <v>0</v>
      </c>
      <c r="F131" s="56">
        <v>0</v>
      </c>
      <c r="G131" s="56">
        <v>0</v>
      </c>
      <c r="H131" s="56">
        <v>0</v>
      </c>
      <c r="I131" s="56">
        <v>0</v>
      </c>
      <c r="J131" s="56">
        <v>0</v>
      </c>
      <c r="K131" s="56">
        <v>0</v>
      </c>
      <c r="L131" s="56">
        <v>0</v>
      </c>
      <c r="M131" s="56">
        <v>0</v>
      </c>
      <c r="N131" s="56">
        <v>0</v>
      </c>
      <c r="O131" s="57">
        <v>0</v>
      </c>
      <c r="P131" s="56">
        <v>0</v>
      </c>
      <c r="Q131" s="56">
        <v>21624.09</v>
      </c>
      <c r="R131" s="56">
        <v>0</v>
      </c>
      <c r="S131" s="56">
        <v>0</v>
      </c>
      <c r="T131" s="56">
        <v>0</v>
      </c>
      <c r="U131" s="63" t="s">
        <v>438</v>
      </c>
      <c r="V131" s="50">
        <v>0</v>
      </c>
      <c r="W131" s="6">
        <v>0</v>
      </c>
      <c r="X131" s="6">
        <v>0</v>
      </c>
      <c r="Y131" s="6">
        <v>0</v>
      </c>
      <c r="Z131" s="8">
        <v>0</v>
      </c>
      <c r="AA131" s="6">
        <v>0</v>
      </c>
      <c r="AB131" s="7">
        <v>0</v>
      </c>
      <c r="AC131" s="3"/>
    </row>
    <row r="132" spans="1:29" x14ac:dyDescent="0.3">
      <c r="A132" s="49" t="s">
        <v>284</v>
      </c>
      <c r="B132" s="61" t="s">
        <v>54</v>
      </c>
      <c r="C132" s="62" t="s">
        <v>285</v>
      </c>
      <c r="D132" s="56">
        <v>0</v>
      </c>
      <c r="E132" s="56">
        <v>0</v>
      </c>
      <c r="F132" s="56">
        <v>0</v>
      </c>
      <c r="G132" s="56">
        <v>0</v>
      </c>
      <c r="H132" s="56">
        <v>0</v>
      </c>
      <c r="I132" s="56">
        <v>0</v>
      </c>
      <c r="J132" s="56">
        <v>0</v>
      </c>
      <c r="K132" s="56">
        <v>0</v>
      </c>
      <c r="L132" s="56">
        <v>0</v>
      </c>
      <c r="M132" s="56">
        <v>0</v>
      </c>
      <c r="N132" s="56">
        <v>0</v>
      </c>
      <c r="O132" s="57">
        <v>0</v>
      </c>
      <c r="P132" s="56">
        <v>0</v>
      </c>
      <c r="Q132" s="56">
        <v>21624.09</v>
      </c>
      <c r="R132" s="56">
        <v>0</v>
      </c>
      <c r="S132" s="56">
        <v>0</v>
      </c>
      <c r="T132" s="56">
        <v>0</v>
      </c>
      <c r="U132" s="63" t="s">
        <v>438</v>
      </c>
      <c r="V132" s="50">
        <v>0</v>
      </c>
      <c r="W132" s="6">
        <v>0</v>
      </c>
      <c r="X132" s="6">
        <v>0</v>
      </c>
      <c r="Y132" s="6">
        <v>0</v>
      </c>
      <c r="Z132" s="8">
        <v>0</v>
      </c>
      <c r="AA132" s="6">
        <v>0</v>
      </c>
      <c r="AB132" s="7">
        <v>0</v>
      </c>
      <c r="AC132" s="3"/>
    </row>
    <row r="133" spans="1:29" ht="37.5" x14ac:dyDescent="0.3">
      <c r="A133" s="49" t="s">
        <v>286</v>
      </c>
      <c r="B133" s="61" t="s">
        <v>54</v>
      </c>
      <c r="C133" s="62" t="s">
        <v>287</v>
      </c>
      <c r="D133" s="56">
        <v>0</v>
      </c>
      <c r="E133" s="56">
        <v>0</v>
      </c>
      <c r="F133" s="56">
        <v>0</v>
      </c>
      <c r="G133" s="56">
        <v>0</v>
      </c>
      <c r="H133" s="56">
        <v>0</v>
      </c>
      <c r="I133" s="56">
        <v>0</v>
      </c>
      <c r="J133" s="56">
        <v>0</v>
      </c>
      <c r="K133" s="56">
        <v>0</v>
      </c>
      <c r="L133" s="56">
        <v>0</v>
      </c>
      <c r="M133" s="56">
        <v>0</v>
      </c>
      <c r="N133" s="56">
        <v>0</v>
      </c>
      <c r="O133" s="57">
        <v>0</v>
      </c>
      <c r="P133" s="56">
        <v>0</v>
      </c>
      <c r="Q133" s="56">
        <v>21624.09</v>
      </c>
      <c r="R133" s="56">
        <v>0</v>
      </c>
      <c r="S133" s="56">
        <v>0</v>
      </c>
      <c r="T133" s="56">
        <v>0</v>
      </c>
      <c r="U133" s="63" t="s">
        <v>438</v>
      </c>
      <c r="V133" s="50">
        <v>0</v>
      </c>
      <c r="W133" s="6">
        <v>0</v>
      </c>
      <c r="X133" s="6">
        <v>0</v>
      </c>
      <c r="Y133" s="6">
        <v>0</v>
      </c>
      <c r="Z133" s="8">
        <v>0</v>
      </c>
      <c r="AA133" s="6">
        <v>0</v>
      </c>
      <c r="AB133" s="7">
        <v>0</v>
      </c>
      <c r="AC133" s="3"/>
    </row>
    <row r="134" spans="1:29" x14ac:dyDescent="0.3">
      <c r="A134" s="49" t="s">
        <v>288</v>
      </c>
      <c r="B134" s="61" t="s">
        <v>54</v>
      </c>
      <c r="C134" s="62" t="s">
        <v>289</v>
      </c>
      <c r="D134" s="56">
        <v>0</v>
      </c>
      <c r="E134" s="56">
        <v>0</v>
      </c>
      <c r="F134" s="56">
        <v>0</v>
      </c>
      <c r="G134" s="56">
        <v>0</v>
      </c>
      <c r="H134" s="56">
        <v>658358904.90999997</v>
      </c>
      <c r="I134" s="56">
        <v>0</v>
      </c>
      <c r="J134" s="56">
        <v>0</v>
      </c>
      <c r="K134" s="56">
        <v>0</v>
      </c>
      <c r="L134" s="56">
        <v>0</v>
      </c>
      <c r="M134" s="56">
        <v>0</v>
      </c>
      <c r="N134" s="56">
        <v>0</v>
      </c>
      <c r="O134" s="57">
        <v>0</v>
      </c>
      <c r="P134" s="56">
        <v>0</v>
      </c>
      <c r="Q134" s="56">
        <v>320306631.56</v>
      </c>
      <c r="R134" s="56">
        <v>0</v>
      </c>
      <c r="S134" s="56">
        <v>0</v>
      </c>
      <c r="T134" s="56">
        <v>0</v>
      </c>
      <c r="U134" s="63">
        <f t="shared" si="1"/>
        <v>48.65228208674219</v>
      </c>
      <c r="V134" s="50">
        <v>0</v>
      </c>
      <c r="W134" s="6">
        <v>0</v>
      </c>
      <c r="X134" s="6">
        <v>0</v>
      </c>
      <c r="Y134" s="6">
        <v>0</v>
      </c>
      <c r="Z134" s="8">
        <v>0</v>
      </c>
      <c r="AA134" s="6">
        <v>0</v>
      </c>
      <c r="AB134" s="7">
        <v>0</v>
      </c>
      <c r="AC134" s="3"/>
    </row>
    <row r="135" spans="1:29" ht="56.25" x14ac:dyDescent="0.3">
      <c r="A135" s="49" t="s">
        <v>290</v>
      </c>
      <c r="B135" s="61" t="s">
        <v>54</v>
      </c>
      <c r="C135" s="62" t="s">
        <v>291</v>
      </c>
      <c r="D135" s="56">
        <v>0</v>
      </c>
      <c r="E135" s="56">
        <v>0</v>
      </c>
      <c r="F135" s="56">
        <v>0</v>
      </c>
      <c r="G135" s="56">
        <v>0</v>
      </c>
      <c r="H135" s="56">
        <v>658358904.90999997</v>
      </c>
      <c r="I135" s="56">
        <v>0</v>
      </c>
      <c r="J135" s="56">
        <v>0</v>
      </c>
      <c r="K135" s="56">
        <v>0</v>
      </c>
      <c r="L135" s="56">
        <v>0</v>
      </c>
      <c r="M135" s="56">
        <v>0</v>
      </c>
      <c r="N135" s="56">
        <v>0</v>
      </c>
      <c r="O135" s="57">
        <v>0</v>
      </c>
      <c r="P135" s="56">
        <v>0</v>
      </c>
      <c r="Q135" s="56">
        <v>320542235.02999997</v>
      </c>
      <c r="R135" s="56">
        <v>0</v>
      </c>
      <c r="S135" s="56">
        <v>0</v>
      </c>
      <c r="T135" s="56">
        <v>0</v>
      </c>
      <c r="U135" s="63">
        <f t="shared" si="1"/>
        <v>48.688068565552292</v>
      </c>
      <c r="V135" s="50">
        <v>0</v>
      </c>
      <c r="W135" s="6">
        <v>0</v>
      </c>
      <c r="X135" s="6">
        <v>0</v>
      </c>
      <c r="Y135" s="6">
        <v>0</v>
      </c>
      <c r="Z135" s="8">
        <v>0</v>
      </c>
      <c r="AA135" s="6">
        <v>0</v>
      </c>
      <c r="AB135" s="7">
        <v>0</v>
      </c>
      <c r="AC135" s="3"/>
    </row>
    <row r="136" spans="1:29" ht="37.5" x14ac:dyDescent="0.3">
      <c r="A136" s="49" t="s">
        <v>292</v>
      </c>
      <c r="B136" s="61" t="s">
        <v>54</v>
      </c>
      <c r="C136" s="62" t="s">
        <v>293</v>
      </c>
      <c r="D136" s="56">
        <v>0</v>
      </c>
      <c r="E136" s="56">
        <v>0</v>
      </c>
      <c r="F136" s="56">
        <v>0</v>
      </c>
      <c r="G136" s="56">
        <v>0</v>
      </c>
      <c r="H136" s="56">
        <v>159897100</v>
      </c>
      <c r="I136" s="56">
        <v>0</v>
      </c>
      <c r="J136" s="56">
        <v>0</v>
      </c>
      <c r="K136" s="56">
        <v>0</v>
      </c>
      <c r="L136" s="56">
        <v>0</v>
      </c>
      <c r="M136" s="56">
        <v>0</v>
      </c>
      <c r="N136" s="56">
        <v>0</v>
      </c>
      <c r="O136" s="57">
        <v>0</v>
      </c>
      <c r="P136" s="56">
        <v>0</v>
      </c>
      <c r="Q136" s="56">
        <v>78634200</v>
      </c>
      <c r="R136" s="56">
        <v>0</v>
      </c>
      <c r="S136" s="56">
        <v>0</v>
      </c>
      <c r="T136" s="56">
        <v>0</v>
      </c>
      <c r="U136" s="63">
        <f t="shared" si="1"/>
        <v>49.178002602924003</v>
      </c>
      <c r="V136" s="50">
        <v>0</v>
      </c>
      <c r="W136" s="6">
        <v>0</v>
      </c>
      <c r="X136" s="6">
        <v>0</v>
      </c>
      <c r="Y136" s="6">
        <v>0</v>
      </c>
      <c r="Z136" s="8">
        <v>0</v>
      </c>
      <c r="AA136" s="6">
        <v>0</v>
      </c>
      <c r="AB136" s="7">
        <v>0</v>
      </c>
      <c r="AC136" s="3"/>
    </row>
    <row r="137" spans="1:29" ht="37.5" x14ac:dyDescent="0.3">
      <c r="A137" s="49" t="s">
        <v>294</v>
      </c>
      <c r="B137" s="61" t="s">
        <v>54</v>
      </c>
      <c r="C137" s="62" t="s">
        <v>295</v>
      </c>
      <c r="D137" s="56">
        <v>0</v>
      </c>
      <c r="E137" s="56">
        <v>0</v>
      </c>
      <c r="F137" s="56">
        <v>0</v>
      </c>
      <c r="G137" s="56">
        <v>0</v>
      </c>
      <c r="H137" s="56">
        <v>144511000</v>
      </c>
      <c r="I137" s="56">
        <v>0</v>
      </c>
      <c r="J137" s="56">
        <v>0</v>
      </c>
      <c r="K137" s="56">
        <v>0</v>
      </c>
      <c r="L137" s="56">
        <v>0</v>
      </c>
      <c r="M137" s="56">
        <v>0</v>
      </c>
      <c r="N137" s="56">
        <v>0</v>
      </c>
      <c r="O137" s="57">
        <v>0</v>
      </c>
      <c r="P137" s="56">
        <v>0</v>
      </c>
      <c r="Q137" s="56">
        <v>72255600</v>
      </c>
      <c r="R137" s="56">
        <v>0</v>
      </c>
      <c r="S137" s="56">
        <v>0</v>
      </c>
      <c r="T137" s="56">
        <v>0</v>
      </c>
      <c r="U137" s="63">
        <f t="shared" si="1"/>
        <v>50.000069198884511</v>
      </c>
      <c r="V137" s="50">
        <v>0</v>
      </c>
      <c r="W137" s="6">
        <v>0</v>
      </c>
      <c r="X137" s="6">
        <v>0</v>
      </c>
      <c r="Y137" s="6">
        <v>0</v>
      </c>
      <c r="Z137" s="8">
        <v>0</v>
      </c>
      <c r="AA137" s="6">
        <v>0</v>
      </c>
      <c r="AB137" s="7">
        <v>0</v>
      </c>
      <c r="AC137" s="3"/>
    </row>
    <row r="138" spans="1:29" ht="56.25" x14ac:dyDescent="0.3">
      <c r="A138" s="49" t="s">
        <v>296</v>
      </c>
      <c r="B138" s="61" t="s">
        <v>54</v>
      </c>
      <c r="C138" s="62" t="s">
        <v>297</v>
      </c>
      <c r="D138" s="56">
        <v>0</v>
      </c>
      <c r="E138" s="56">
        <v>0</v>
      </c>
      <c r="F138" s="56">
        <v>0</v>
      </c>
      <c r="G138" s="56">
        <v>0</v>
      </c>
      <c r="H138" s="56">
        <v>144511000</v>
      </c>
      <c r="I138" s="56">
        <v>0</v>
      </c>
      <c r="J138" s="56">
        <v>0</v>
      </c>
      <c r="K138" s="56">
        <v>0</v>
      </c>
      <c r="L138" s="56">
        <v>0</v>
      </c>
      <c r="M138" s="56">
        <v>0</v>
      </c>
      <c r="N138" s="56">
        <v>0</v>
      </c>
      <c r="O138" s="57">
        <v>0</v>
      </c>
      <c r="P138" s="56">
        <v>0</v>
      </c>
      <c r="Q138" s="56">
        <v>72255600</v>
      </c>
      <c r="R138" s="56">
        <v>0</v>
      </c>
      <c r="S138" s="56">
        <v>0</v>
      </c>
      <c r="T138" s="56">
        <v>0</v>
      </c>
      <c r="U138" s="63">
        <f t="shared" si="1"/>
        <v>50.000069198884511</v>
      </c>
      <c r="V138" s="50">
        <v>0</v>
      </c>
      <c r="W138" s="6">
        <v>0</v>
      </c>
      <c r="X138" s="6">
        <v>0</v>
      </c>
      <c r="Y138" s="6">
        <v>0</v>
      </c>
      <c r="Z138" s="8">
        <v>0</v>
      </c>
      <c r="AA138" s="6">
        <v>0</v>
      </c>
      <c r="AB138" s="7">
        <v>0</v>
      </c>
      <c r="AC138" s="3"/>
    </row>
    <row r="139" spans="1:29" ht="37.5" x14ac:dyDescent="0.3">
      <c r="A139" s="49" t="s">
        <v>298</v>
      </c>
      <c r="B139" s="61" t="s">
        <v>54</v>
      </c>
      <c r="C139" s="62" t="s">
        <v>299</v>
      </c>
      <c r="D139" s="56">
        <v>0</v>
      </c>
      <c r="E139" s="56">
        <v>0</v>
      </c>
      <c r="F139" s="56">
        <v>0</v>
      </c>
      <c r="G139" s="56">
        <v>0</v>
      </c>
      <c r="H139" s="56">
        <v>15386100</v>
      </c>
      <c r="I139" s="56">
        <v>0</v>
      </c>
      <c r="J139" s="56">
        <v>0</v>
      </c>
      <c r="K139" s="56">
        <v>0</v>
      </c>
      <c r="L139" s="56">
        <v>0</v>
      </c>
      <c r="M139" s="56">
        <v>0</v>
      </c>
      <c r="N139" s="56">
        <v>0</v>
      </c>
      <c r="O139" s="57">
        <v>0</v>
      </c>
      <c r="P139" s="56">
        <v>0</v>
      </c>
      <c r="Q139" s="56">
        <v>6378600</v>
      </c>
      <c r="R139" s="56">
        <v>0</v>
      </c>
      <c r="S139" s="56">
        <v>0</v>
      </c>
      <c r="T139" s="56">
        <v>0</v>
      </c>
      <c r="U139" s="63">
        <f t="shared" si="1"/>
        <v>41.456899409207011</v>
      </c>
      <c r="V139" s="50">
        <v>0</v>
      </c>
      <c r="W139" s="6">
        <v>0</v>
      </c>
      <c r="X139" s="6">
        <v>0</v>
      </c>
      <c r="Y139" s="6">
        <v>0</v>
      </c>
      <c r="Z139" s="8">
        <v>0</v>
      </c>
      <c r="AA139" s="6">
        <v>0</v>
      </c>
      <c r="AB139" s="7">
        <v>0</v>
      </c>
      <c r="AC139" s="3"/>
    </row>
    <row r="140" spans="1:29" ht="56.25" x14ac:dyDescent="0.3">
      <c r="A140" s="49" t="s">
        <v>300</v>
      </c>
      <c r="B140" s="61" t="s">
        <v>54</v>
      </c>
      <c r="C140" s="62" t="s">
        <v>301</v>
      </c>
      <c r="D140" s="56">
        <v>0</v>
      </c>
      <c r="E140" s="56">
        <v>0</v>
      </c>
      <c r="F140" s="56">
        <v>0</v>
      </c>
      <c r="G140" s="56">
        <v>0</v>
      </c>
      <c r="H140" s="56">
        <v>15386100</v>
      </c>
      <c r="I140" s="56">
        <v>0</v>
      </c>
      <c r="J140" s="56">
        <v>0</v>
      </c>
      <c r="K140" s="56">
        <v>0</v>
      </c>
      <c r="L140" s="56">
        <v>0</v>
      </c>
      <c r="M140" s="56">
        <v>0</v>
      </c>
      <c r="N140" s="56">
        <v>0</v>
      </c>
      <c r="O140" s="57">
        <v>0</v>
      </c>
      <c r="P140" s="56">
        <v>0</v>
      </c>
      <c r="Q140" s="56">
        <v>6378600</v>
      </c>
      <c r="R140" s="56">
        <v>0</v>
      </c>
      <c r="S140" s="56">
        <v>0</v>
      </c>
      <c r="T140" s="56">
        <v>0</v>
      </c>
      <c r="U140" s="63">
        <f t="shared" si="1"/>
        <v>41.456899409207011</v>
      </c>
      <c r="V140" s="50">
        <v>0</v>
      </c>
      <c r="W140" s="6">
        <v>0</v>
      </c>
      <c r="X140" s="6">
        <v>0</v>
      </c>
      <c r="Y140" s="6">
        <v>0</v>
      </c>
      <c r="Z140" s="8">
        <v>0</v>
      </c>
      <c r="AA140" s="6">
        <v>0</v>
      </c>
      <c r="AB140" s="7">
        <v>0</v>
      </c>
      <c r="AC140" s="3"/>
    </row>
    <row r="141" spans="1:29" ht="37.5" x14ac:dyDescent="0.3">
      <c r="A141" s="49" t="s">
        <v>302</v>
      </c>
      <c r="B141" s="61" t="s">
        <v>54</v>
      </c>
      <c r="C141" s="62" t="s">
        <v>303</v>
      </c>
      <c r="D141" s="56">
        <v>0</v>
      </c>
      <c r="E141" s="56">
        <v>0</v>
      </c>
      <c r="F141" s="56">
        <v>0</v>
      </c>
      <c r="G141" s="56">
        <v>0</v>
      </c>
      <c r="H141" s="56">
        <v>307634931.88999999</v>
      </c>
      <c r="I141" s="56">
        <v>0</v>
      </c>
      <c r="J141" s="56">
        <v>0</v>
      </c>
      <c r="K141" s="56">
        <v>0</v>
      </c>
      <c r="L141" s="56">
        <v>0</v>
      </c>
      <c r="M141" s="56">
        <v>0</v>
      </c>
      <c r="N141" s="56">
        <v>0</v>
      </c>
      <c r="O141" s="57">
        <v>0</v>
      </c>
      <c r="P141" s="56">
        <v>0</v>
      </c>
      <c r="Q141" s="56">
        <v>112130499.15000001</v>
      </c>
      <c r="R141" s="56">
        <v>0</v>
      </c>
      <c r="S141" s="56">
        <v>0</v>
      </c>
      <c r="T141" s="56">
        <v>0</v>
      </c>
      <c r="U141" s="63">
        <f t="shared" si="1"/>
        <v>36.449208957224059</v>
      </c>
      <c r="V141" s="50">
        <v>0</v>
      </c>
      <c r="W141" s="6">
        <v>0</v>
      </c>
      <c r="X141" s="6">
        <v>0</v>
      </c>
      <c r="Y141" s="6">
        <v>0</v>
      </c>
      <c r="Z141" s="8">
        <v>0</v>
      </c>
      <c r="AA141" s="6">
        <v>0</v>
      </c>
      <c r="AB141" s="7">
        <v>0</v>
      </c>
      <c r="AC141" s="3"/>
    </row>
    <row r="142" spans="1:29" ht="37.5" x14ac:dyDescent="0.3">
      <c r="A142" s="49" t="s">
        <v>304</v>
      </c>
      <c r="B142" s="61" t="s">
        <v>54</v>
      </c>
      <c r="C142" s="62" t="s">
        <v>305</v>
      </c>
      <c r="D142" s="56">
        <v>0</v>
      </c>
      <c r="E142" s="56">
        <v>0</v>
      </c>
      <c r="F142" s="56">
        <v>0</v>
      </c>
      <c r="G142" s="56">
        <v>0</v>
      </c>
      <c r="H142" s="56">
        <v>15975430</v>
      </c>
      <c r="I142" s="56">
        <v>0</v>
      </c>
      <c r="J142" s="56">
        <v>0</v>
      </c>
      <c r="K142" s="56">
        <v>0</v>
      </c>
      <c r="L142" s="56">
        <v>0</v>
      </c>
      <c r="M142" s="56">
        <v>0</v>
      </c>
      <c r="N142" s="56">
        <v>0</v>
      </c>
      <c r="O142" s="57">
        <v>0</v>
      </c>
      <c r="P142" s="56">
        <v>0</v>
      </c>
      <c r="Q142" s="56">
        <v>0</v>
      </c>
      <c r="R142" s="56">
        <v>0</v>
      </c>
      <c r="S142" s="56">
        <v>0</v>
      </c>
      <c r="T142" s="56">
        <v>0</v>
      </c>
      <c r="U142" s="63">
        <f t="shared" si="1"/>
        <v>0</v>
      </c>
      <c r="V142" s="50">
        <v>0</v>
      </c>
      <c r="W142" s="6">
        <v>0</v>
      </c>
      <c r="X142" s="6">
        <v>0</v>
      </c>
      <c r="Y142" s="6">
        <v>0</v>
      </c>
      <c r="Z142" s="8">
        <v>0</v>
      </c>
      <c r="AA142" s="6">
        <v>0</v>
      </c>
      <c r="AB142" s="7">
        <v>0</v>
      </c>
      <c r="AC142" s="3"/>
    </row>
    <row r="143" spans="1:29" ht="56.25" x14ac:dyDescent="0.3">
      <c r="A143" s="49" t="s">
        <v>306</v>
      </c>
      <c r="B143" s="61" t="s">
        <v>54</v>
      </c>
      <c r="C143" s="62" t="s">
        <v>307</v>
      </c>
      <c r="D143" s="56">
        <v>0</v>
      </c>
      <c r="E143" s="56">
        <v>0</v>
      </c>
      <c r="F143" s="56">
        <v>0</v>
      </c>
      <c r="G143" s="56">
        <v>0</v>
      </c>
      <c r="H143" s="56">
        <v>15975430</v>
      </c>
      <c r="I143" s="56">
        <v>0</v>
      </c>
      <c r="J143" s="56">
        <v>0</v>
      </c>
      <c r="K143" s="56">
        <v>0</v>
      </c>
      <c r="L143" s="56">
        <v>0</v>
      </c>
      <c r="M143" s="56">
        <v>0</v>
      </c>
      <c r="N143" s="56">
        <v>0</v>
      </c>
      <c r="O143" s="57">
        <v>0</v>
      </c>
      <c r="P143" s="56">
        <v>0</v>
      </c>
      <c r="Q143" s="56">
        <v>0</v>
      </c>
      <c r="R143" s="56">
        <v>0</v>
      </c>
      <c r="S143" s="56">
        <v>0</v>
      </c>
      <c r="T143" s="56">
        <v>0</v>
      </c>
      <c r="U143" s="63">
        <f t="shared" si="1"/>
        <v>0</v>
      </c>
      <c r="V143" s="50">
        <v>0</v>
      </c>
      <c r="W143" s="6">
        <v>0</v>
      </c>
      <c r="X143" s="6">
        <v>0</v>
      </c>
      <c r="Y143" s="6">
        <v>0</v>
      </c>
      <c r="Z143" s="8">
        <v>0</v>
      </c>
      <c r="AA143" s="6">
        <v>0</v>
      </c>
      <c r="AB143" s="7">
        <v>0</v>
      </c>
      <c r="AC143" s="3"/>
    </row>
    <row r="144" spans="1:29" ht="56.25" x14ac:dyDescent="0.3">
      <c r="A144" s="49" t="s">
        <v>308</v>
      </c>
      <c r="B144" s="61" t="s">
        <v>54</v>
      </c>
      <c r="C144" s="62" t="s">
        <v>309</v>
      </c>
      <c r="D144" s="56">
        <v>0</v>
      </c>
      <c r="E144" s="56">
        <v>0</v>
      </c>
      <c r="F144" s="56">
        <v>0</v>
      </c>
      <c r="G144" s="56">
        <v>0</v>
      </c>
      <c r="H144" s="56">
        <v>2906326</v>
      </c>
      <c r="I144" s="56">
        <v>0</v>
      </c>
      <c r="J144" s="56">
        <v>0</v>
      </c>
      <c r="K144" s="56">
        <v>0</v>
      </c>
      <c r="L144" s="56">
        <v>0</v>
      </c>
      <c r="M144" s="56">
        <v>0</v>
      </c>
      <c r="N144" s="56">
        <v>0</v>
      </c>
      <c r="O144" s="57">
        <v>0</v>
      </c>
      <c r="P144" s="56">
        <v>0</v>
      </c>
      <c r="Q144" s="56">
        <v>1968120</v>
      </c>
      <c r="R144" s="56">
        <v>0</v>
      </c>
      <c r="S144" s="56">
        <v>0</v>
      </c>
      <c r="T144" s="56">
        <v>0</v>
      </c>
      <c r="U144" s="63">
        <f t="shared" ref="U144:U179" si="2">Q144/H144*100</f>
        <v>67.718487189668338</v>
      </c>
      <c r="V144" s="50">
        <v>0</v>
      </c>
      <c r="W144" s="6">
        <v>0</v>
      </c>
      <c r="X144" s="6">
        <v>0</v>
      </c>
      <c r="Y144" s="6">
        <v>0</v>
      </c>
      <c r="Z144" s="8">
        <v>0</v>
      </c>
      <c r="AA144" s="6">
        <v>0</v>
      </c>
      <c r="AB144" s="7">
        <v>0</v>
      </c>
      <c r="AC144" s="3"/>
    </row>
    <row r="145" spans="1:29" ht="56.25" x14ac:dyDescent="0.3">
      <c r="A145" s="49" t="s">
        <v>310</v>
      </c>
      <c r="B145" s="61" t="s">
        <v>54</v>
      </c>
      <c r="C145" s="62" t="s">
        <v>311</v>
      </c>
      <c r="D145" s="56">
        <v>0</v>
      </c>
      <c r="E145" s="56">
        <v>0</v>
      </c>
      <c r="F145" s="56">
        <v>0</v>
      </c>
      <c r="G145" s="56">
        <v>0</v>
      </c>
      <c r="H145" s="56">
        <v>2906326</v>
      </c>
      <c r="I145" s="56">
        <v>0</v>
      </c>
      <c r="J145" s="56">
        <v>0</v>
      </c>
      <c r="K145" s="56">
        <v>0</v>
      </c>
      <c r="L145" s="56">
        <v>0</v>
      </c>
      <c r="M145" s="56">
        <v>0</v>
      </c>
      <c r="N145" s="56">
        <v>0</v>
      </c>
      <c r="O145" s="57">
        <v>0</v>
      </c>
      <c r="P145" s="56">
        <v>0</v>
      </c>
      <c r="Q145" s="56">
        <v>1968120</v>
      </c>
      <c r="R145" s="56">
        <v>0</v>
      </c>
      <c r="S145" s="56">
        <v>0</v>
      </c>
      <c r="T145" s="56">
        <v>0</v>
      </c>
      <c r="U145" s="63">
        <f t="shared" si="2"/>
        <v>67.718487189668338</v>
      </c>
      <c r="V145" s="50">
        <v>0</v>
      </c>
      <c r="W145" s="6">
        <v>0</v>
      </c>
      <c r="X145" s="6">
        <v>0</v>
      </c>
      <c r="Y145" s="6">
        <v>0</v>
      </c>
      <c r="Z145" s="8">
        <v>0</v>
      </c>
      <c r="AA145" s="6">
        <v>0</v>
      </c>
      <c r="AB145" s="7">
        <v>0</v>
      </c>
      <c r="AC145" s="3"/>
    </row>
    <row r="146" spans="1:29" ht="75" x14ac:dyDescent="0.3">
      <c r="A146" s="49" t="s">
        <v>312</v>
      </c>
      <c r="B146" s="61" t="s">
        <v>54</v>
      </c>
      <c r="C146" s="62" t="s">
        <v>313</v>
      </c>
      <c r="D146" s="56">
        <v>0</v>
      </c>
      <c r="E146" s="56">
        <v>0</v>
      </c>
      <c r="F146" s="56">
        <v>0</v>
      </c>
      <c r="G146" s="56">
        <v>0</v>
      </c>
      <c r="H146" s="56">
        <v>3865518</v>
      </c>
      <c r="I146" s="56">
        <v>0</v>
      </c>
      <c r="J146" s="56">
        <v>0</v>
      </c>
      <c r="K146" s="56">
        <v>0</v>
      </c>
      <c r="L146" s="56">
        <v>0</v>
      </c>
      <c r="M146" s="56">
        <v>0</v>
      </c>
      <c r="N146" s="56">
        <v>0</v>
      </c>
      <c r="O146" s="57">
        <v>0</v>
      </c>
      <c r="P146" s="56">
        <v>0</v>
      </c>
      <c r="Q146" s="56">
        <v>2003637.5</v>
      </c>
      <c r="R146" s="56">
        <v>0</v>
      </c>
      <c r="S146" s="56">
        <v>0</v>
      </c>
      <c r="T146" s="56">
        <v>0</v>
      </c>
      <c r="U146" s="63">
        <f t="shared" si="2"/>
        <v>51.83360936360922</v>
      </c>
      <c r="V146" s="50">
        <v>0</v>
      </c>
      <c r="W146" s="6">
        <v>0</v>
      </c>
      <c r="X146" s="6">
        <v>0</v>
      </c>
      <c r="Y146" s="6">
        <v>0</v>
      </c>
      <c r="Z146" s="8">
        <v>0</v>
      </c>
      <c r="AA146" s="6">
        <v>0</v>
      </c>
      <c r="AB146" s="7">
        <v>0</v>
      </c>
      <c r="AC146" s="3"/>
    </row>
    <row r="147" spans="1:29" ht="93.75" x14ac:dyDescent="0.3">
      <c r="A147" s="49" t="s">
        <v>314</v>
      </c>
      <c r="B147" s="61" t="s">
        <v>54</v>
      </c>
      <c r="C147" s="62" t="s">
        <v>315</v>
      </c>
      <c r="D147" s="56">
        <v>0</v>
      </c>
      <c r="E147" s="56">
        <v>0</v>
      </c>
      <c r="F147" s="56">
        <v>0</v>
      </c>
      <c r="G147" s="56">
        <v>0</v>
      </c>
      <c r="H147" s="56">
        <v>3865518</v>
      </c>
      <c r="I147" s="56">
        <v>0</v>
      </c>
      <c r="J147" s="56">
        <v>0</v>
      </c>
      <c r="K147" s="56">
        <v>0</v>
      </c>
      <c r="L147" s="56">
        <v>0</v>
      </c>
      <c r="M147" s="56">
        <v>0</v>
      </c>
      <c r="N147" s="56">
        <v>0</v>
      </c>
      <c r="O147" s="57">
        <v>0</v>
      </c>
      <c r="P147" s="56">
        <v>0</v>
      </c>
      <c r="Q147" s="56">
        <v>2003637.5</v>
      </c>
      <c r="R147" s="56">
        <v>0</v>
      </c>
      <c r="S147" s="56">
        <v>0</v>
      </c>
      <c r="T147" s="56">
        <v>0</v>
      </c>
      <c r="U147" s="63">
        <f t="shared" si="2"/>
        <v>51.83360936360922</v>
      </c>
      <c r="V147" s="50">
        <v>0</v>
      </c>
      <c r="W147" s="6">
        <v>0</v>
      </c>
      <c r="X147" s="6">
        <v>0</v>
      </c>
      <c r="Y147" s="6">
        <v>0</v>
      </c>
      <c r="Z147" s="8">
        <v>0</v>
      </c>
      <c r="AA147" s="6">
        <v>0</v>
      </c>
      <c r="AB147" s="7">
        <v>0</v>
      </c>
      <c r="AC147" s="3"/>
    </row>
    <row r="148" spans="1:29" ht="75" x14ac:dyDescent="0.3">
      <c r="A148" s="49" t="s">
        <v>316</v>
      </c>
      <c r="B148" s="61" t="s">
        <v>54</v>
      </c>
      <c r="C148" s="62" t="s">
        <v>317</v>
      </c>
      <c r="D148" s="56">
        <v>0</v>
      </c>
      <c r="E148" s="56">
        <v>0</v>
      </c>
      <c r="F148" s="56">
        <v>0</v>
      </c>
      <c r="G148" s="56">
        <v>0</v>
      </c>
      <c r="H148" s="56">
        <v>1386000</v>
      </c>
      <c r="I148" s="56">
        <v>0</v>
      </c>
      <c r="J148" s="56">
        <v>0</v>
      </c>
      <c r="K148" s="56">
        <v>0</v>
      </c>
      <c r="L148" s="56">
        <v>0</v>
      </c>
      <c r="M148" s="56">
        <v>0</v>
      </c>
      <c r="N148" s="56">
        <v>0</v>
      </c>
      <c r="O148" s="57">
        <v>0</v>
      </c>
      <c r="P148" s="56">
        <v>0</v>
      </c>
      <c r="Q148" s="56">
        <v>643500</v>
      </c>
      <c r="R148" s="56">
        <v>0</v>
      </c>
      <c r="S148" s="56">
        <v>0</v>
      </c>
      <c r="T148" s="56">
        <v>0</v>
      </c>
      <c r="U148" s="63">
        <f t="shared" si="2"/>
        <v>46.428571428571431</v>
      </c>
      <c r="V148" s="50">
        <v>0</v>
      </c>
      <c r="W148" s="6">
        <v>0</v>
      </c>
      <c r="X148" s="6">
        <v>0</v>
      </c>
      <c r="Y148" s="6">
        <v>0</v>
      </c>
      <c r="Z148" s="8">
        <v>0</v>
      </c>
      <c r="AA148" s="6">
        <v>0</v>
      </c>
      <c r="AB148" s="7">
        <v>0</v>
      </c>
      <c r="AC148" s="3"/>
    </row>
    <row r="149" spans="1:29" ht="75" x14ac:dyDescent="0.3">
      <c r="A149" s="49" t="s">
        <v>318</v>
      </c>
      <c r="B149" s="61" t="s">
        <v>54</v>
      </c>
      <c r="C149" s="62" t="s">
        <v>319</v>
      </c>
      <c r="D149" s="56">
        <v>0</v>
      </c>
      <c r="E149" s="56">
        <v>0</v>
      </c>
      <c r="F149" s="56">
        <v>0</v>
      </c>
      <c r="G149" s="56">
        <v>0</v>
      </c>
      <c r="H149" s="56">
        <v>1386000</v>
      </c>
      <c r="I149" s="56">
        <v>0</v>
      </c>
      <c r="J149" s="56">
        <v>0</v>
      </c>
      <c r="K149" s="56">
        <v>0</v>
      </c>
      <c r="L149" s="56">
        <v>0</v>
      </c>
      <c r="M149" s="56">
        <v>0</v>
      </c>
      <c r="N149" s="56">
        <v>0</v>
      </c>
      <c r="O149" s="57">
        <v>0</v>
      </c>
      <c r="P149" s="56">
        <v>0</v>
      </c>
      <c r="Q149" s="56">
        <v>643500</v>
      </c>
      <c r="R149" s="56">
        <v>0</v>
      </c>
      <c r="S149" s="56">
        <v>0</v>
      </c>
      <c r="T149" s="56">
        <v>0</v>
      </c>
      <c r="U149" s="63">
        <f t="shared" si="2"/>
        <v>46.428571428571431</v>
      </c>
      <c r="V149" s="50">
        <v>0</v>
      </c>
      <c r="W149" s="6">
        <v>0</v>
      </c>
      <c r="X149" s="6">
        <v>0</v>
      </c>
      <c r="Y149" s="6">
        <v>0</v>
      </c>
      <c r="Z149" s="8">
        <v>0</v>
      </c>
      <c r="AA149" s="6">
        <v>0</v>
      </c>
      <c r="AB149" s="7">
        <v>0</v>
      </c>
      <c r="AC149" s="3"/>
    </row>
    <row r="150" spans="1:29" ht="37.5" x14ac:dyDescent="0.3">
      <c r="A150" s="49" t="s">
        <v>320</v>
      </c>
      <c r="B150" s="61" t="s">
        <v>54</v>
      </c>
      <c r="C150" s="62" t="s">
        <v>321</v>
      </c>
      <c r="D150" s="56">
        <v>0</v>
      </c>
      <c r="E150" s="56">
        <v>0</v>
      </c>
      <c r="F150" s="56">
        <v>0</v>
      </c>
      <c r="G150" s="56">
        <v>0</v>
      </c>
      <c r="H150" s="56">
        <v>496019.42</v>
      </c>
      <c r="I150" s="56">
        <v>0</v>
      </c>
      <c r="J150" s="56">
        <v>0</v>
      </c>
      <c r="K150" s="56">
        <v>0</v>
      </c>
      <c r="L150" s="56">
        <v>0</v>
      </c>
      <c r="M150" s="56">
        <v>0</v>
      </c>
      <c r="N150" s="56">
        <v>0</v>
      </c>
      <c r="O150" s="57">
        <v>0</v>
      </c>
      <c r="P150" s="56">
        <v>0</v>
      </c>
      <c r="Q150" s="56">
        <v>496019.42</v>
      </c>
      <c r="R150" s="56">
        <v>0</v>
      </c>
      <c r="S150" s="56">
        <v>0</v>
      </c>
      <c r="T150" s="56">
        <v>0</v>
      </c>
      <c r="U150" s="63">
        <f t="shared" si="2"/>
        <v>100</v>
      </c>
      <c r="V150" s="50">
        <v>0</v>
      </c>
      <c r="W150" s="6">
        <v>0</v>
      </c>
      <c r="X150" s="6">
        <v>0</v>
      </c>
      <c r="Y150" s="6">
        <v>0</v>
      </c>
      <c r="Z150" s="8">
        <v>0</v>
      </c>
      <c r="AA150" s="6">
        <v>0</v>
      </c>
      <c r="AB150" s="7">
        <v>0</v>
      </c>
      <c r="AC150" s="3"/>
    </row>
    <row r="151" spans="1:29" ht="56.25" x14ac:dyDescent="0.3">
      <c r="A151" s="49" t="s">
        <v>322</v>
      </c>
      <c r="B151" s="61" t="s">
        <v>54</v>
      </c>
      <c r="C151" s="62" t="s">
        <v>323</v>
      </c>
      <c r="D151" s="56">
        <v>0</v>
      </c>
      <c r="E151" s="56">
        <v>0</v>
      </c>
      <c r="F151" s="56">
        <v>0</v>
      </c>
      <c r="G151" s="56">
        <v>0</v>
      </c>
      <c r="H151" s="56">
        <v>496019.42</v>
      </c>
      <c r="I151" s="56">
        <v>0</v>
      </c>
      <c r="J151" s="56">
        <v>0</v>
      </c>
      <c r="K151" s="56">
        <v>0</v>
      </c>
      <c r="L151" s="56">
        <v>0</v>
      </c>
      <c r="M151" s="56">
        <v>0</v>
      </c>
      <c r="N151" s="56">
        <v>0</v>
      </c>
      <c r="O151" s="57">
        <v>0</v>
      </c>
      <c r="P151" s="56">
        <v>0</v>
      </c>
      <c r="Q151" s="56">
        <v>496019.42</v>
      </c>
      <c r="R151" s="56">
        <v>0</v>
      </c>
      <c r="S151" s="56">
        <v>0</v>
      </c>
      <c r="T151" s="56">
        <v>0</v>
      </c>
      <c r="U151" s="63">
        <f t="shared" si="2"/>
        <v>100</v>
      </c>
      <c r="V151" s="50">
        <v>0</v>
      </c>
      <c r="W151" s="6">
        <v>0</v>
      </c>
      <c r="X151" s="6">
        <v>0</v>
      </c>
      <c r="Y151" s="6">
        <v>0</v>
      </c>
      <c r="Z151" s="8">
        <v>0</v>
      </c>
      <c r="AA151" s="6">
        <v>0</v>
      </c>
      <c r="AB151" s="7">
        <v>0</v>
      </c>
      <c r="AC151" s="3"/>
    </row>
    <row r="152" spans="1:29" ht="37.5" x14ac:dyDescent="0.3">
      <c r="A152" s="49" t="s">
        <v>324</v>
      </c>
      <c r="B152" s="61" t="s">
        <v>54</v>
      </c>
      <c r="C152" s="62" t="s">
        <v>325</v>
      </c>
      <c r="D152" s="56">
        <v>0</v>
      </c>
      <c r="E152" s="56">
        <v>0</v>
      </c>
      <c r="F152" s="56">
        <v>0</v>
      </c>
      <c r="G152" s="56">
        <v>0</v>
      </c>
      <c r="H152" s="56">
        <v>22169</v>
      </c>
      <c r="I152" s="56">
        <v>0</v>
      </c>
      <c r="J152" s="56">
        <v>0</v>
      </c>
      <c r="K152" s="56">
        <v>0</v>
      </c>
      <c r="L152" s="56">
        <v>0</v>
      </c>
      <c r="M152" s="56">
        <v>0</v>
      </c>
      <c r="N152" s="56">
        <v>0</v>
      </c>
      <c r="O152" s="57">
        <v>0</v>
      </c>
      <c r="P152" s="56">
        <v>0</v>
      </c>
      <c r="Q152" s="56">
        <v>22169</v>
      </c>
      <c r="R152" s="56">
        <v>0</v>
      </c>
      <c r="S152" s="56">
        <v>0</v>
      </c>
      <c r="T152" s="56">
        <v>0</v>
      </c>
      <c r="U152" s="63">
        <f t="shared" si="2"/>
        <v>100</v>
      </c>
      <c r="V152" s="50">
        <v>0</v>
      </c>
      <c r="W152" s="6">
        <v>0</v>
      </c>
      <c r="X152" s="6">
        <v>0</v>
      </c>
      <c r="Y152" s="6">
        <v>0</v>
      </c>
      <c r="Z152" s="8">
        <v>0</v>
      </c>
      <c r="AA152" s="6">
        <v>0</v>
      </c>
      <c r="AB152" s="7">
        <v>0</v>
      </c>
      <c r="AC152" s="3"/>
    </row>
    <row r="153" spans="1:29" ht="37.5" x14ac:dyDescent="0.3">
      <c r="A153" s="49" t="s">
        <v>326</v>
      </c>
      <c r="B153" s="61" t="s">
        <v>54</v>
      </c>
      <c r="C153" s="62" t="s">
        <v>327</v>
      </c>
      <c r="D153" s="56">
        <v>0</v>
      </c>
      <c r="E153" s="56">
        <v>0</v>
      </c>
      <c r="F153" s="56">
        <v>0</v>
      </c>
      <c r="G153" s="56">
        <v>0</v>
      </c>
      <c r="H153" s="56">
        <v>22169</v>
      </c>
      <c r="I153" s="56">
        <v>0</v>
      </c>
      <c r="J153" s="56">
        <v>0</v>
      </c>
      <c r="K153" s="56">
        <v>0</v>
      </c>
      <c r="L153" s="56">
        <v>0</v>
      </c>
      <c r="M153" s="56">
        <v>0</v>
      </c>
      <c r="N153" s="56">
        <v>0</v>
      </c>
      <c r="O153" s="57">
        <v>0</v>
      </c>
      <c r="P153" s="56">
        <v>0</v>
      </c>
      <c r="Q153" s="56">
        <v>22169</v>
      </c>
      <c r="R153" s="56">
        <v>0</v>
      </c>
      <c r="S153" s="56">
        <v>0</v>
      </c>
      <c r="T153" s="56">
        <v>0</v>
      </c>
      <c r="U153" s="63">
        <f t="shared" si="2"/>
        <v>100</v>
      </c>
      <c r="V153" s="50">
        <v>0</v>
      </c>
      <c r="W153" s="6">
        <v>0</v>
      </c>
      <c r="X153" s="6">
        <v>0</v>
      </c>
      <c r="Y153" s="6">
        <v>0</v>
      </c>
      <c r="Z153" s="8">
        <v>0</v>
      </c>
      <c r="AA153" s="6">
        <v>0</v>
      </c>
      <c r="AB153" s="7">
        <v>0</v>
      </c>
      <c r="AC153" s="3"/>
    </row>
    <row r="154" spans="1:29" ht="37.5" x14ac:dyDescent="0.3">
      <c r="A154" s="49" t="s">
        <v>328</v>
      </c>
      <c r="B154" s="61" t="s">
        <v>54</v>
      </c>
      <c r="C154" s="62" t="s">
        <v>329</v>
      </c>
      <c r="D154" s="56">
        <v>0</v>
      </c>
      <c r="E154" s="56">
        <v>0</v>
      </c>
      <c r="F154" s="56">
        <v>0</v>
      </c>
      <c r="G154" s="56">
        <v>0</v>
      </c>
      <c r="H154" s="56">
        <v>3731532.36</v>
      </c>
      <c r="I154" s="56">
        <v>0</v>
      </c>
      <c r="J154" s="56">
        <v>0</v>
      </c>
      <c r="K154" s="56">
        <v>0</v>
      </c>
      <c r="L154" s="56">
        <v>0</v>
      </c>
      <c r="M154" s="56">
        <v>0</v>
      </c>
      <c r="N154" s="56">
        <v>0</v>
      </c>
      <c r="O154" s="57">
        <v>0</v>
      </c>
      <c r="P154" s="56">
        <v>0</v>
      </c>
      <c r="Q154" s="56">
        <v>0</v>
      </c>
      <c r="R154" s="56">
        <v>0</v>
      </c>
      <c r="S154" s="56">
        <v>0</v>
      </c>
      <c r="T154" s="56">
        <v>0</v>
      </c>
      <c r="U154" s="63">
        <f t="shared" si="2"/>
        <v>0</v>
      </c>
      <c r="V154" s="50">
        <v>0</v>
      </c>
      <c r="W154" s="6">
        <v>0</v>
      </c>
      <c r="X154" s="6">
        <v>0</v>
      </c>
      <c r="Y154" s="6">
        <v>0</v>
      </c>
      <c r="Z154" s="8">
        <v>0</v>
      </c>
      <c r="AA154" s="6">
        <v>0</v>
      </c>
      <c r="AB154" s="7">
        <v>0</v>
      </c>
      <c r="AC154" s="3"/>
    </row>
    <row r="155" spans="1:29" ht="56.25" x14ac:dyDescent="0.3">
      <c r="A155" s="49" t="s">
        <v>330</v>
      </c>
      <c r="B155" s="61" t="s">
        <v>54</v>
      </c>
      <c r="C155" s="62" t="s">
        <v>331</v>
      </c>
      <c r="D155" s="56">
        <v>0</v>
      </c>
      <c r="E155" s="56">
        <v>0</v>
      </c>
      <c r="F155" s="56">
        <v>0</v>
      </c>
      <c r="G155" s="56">
        <v>0</v>
      </c>
      <c r="H155" s="56">
        <v>3731532.36</v>
      </c>
      <c r="I155" s="56">
        <v>0</v>
      </c>
      <c r="J155" s="56">
        <v>0</v>
      </c>
      <c r="K155" s="56">
        <v>0</v>
      </c>
      <c r="L155" s="56">
        <v>0</v>
      </c>
      <c r="M155" s="56">
        <v>0</v>
      </c>
      <c r="N155" s="56">
        <v>0</v>
      </c>
      <c r="O155" s="57">
        <v>0</v>
      </c>
      <c r="P155" s="56">
        <v>0</v>
      </c>
      <c r="Q155" s="56">
        <v>0</v>
      </c>
      <c r="R155" s="56">
        <v>0</v>
      </c>
      <c r="S155" s="56">
        <v>0</v>
      </c>
      <c r="T155" s="56">
        <v>0</v>
      </c>
      <c r="U155" s="63">
        <f t="shared" si="2"/>
        <v>0</v>
      </c>
      <c r="V155" s="50">
        <v>0</v>
      </c>
      <c r="W155" s="6">
        <v>0</v>
      </c>
      <c r="X155" s="6">
        <v>0</v>
      </c>
      <c r="Y155" s="6">
        <v>0</v>
      </c>
      <c r="Z155" s="8">
        <v>0</v>
      </c>
      <c r="AA155" s="6">
        <v>0</v>
      </c>
      <c r="AB155" s="7">
        <v>0</v>
      </c>
      <c r="AC155" s="3"/>
    </row>
    <row r="156" spans="1:29" ht="56.25" x14ac:dyDescent="0.3">
      <c r="A156" s="49" t="s">
        <v>332</v>
      </c>
      <c r="B156" s="61" t="s">
        <v>54</v>
      </c>
      <c r="C156" s="62" t="s">
        <v>333</v>
      </c>
      <c r="D156" s="56">
        <v>0</v>
      </c>
      <c r="E156" s="56">
        <v>0</v>
      </c>
      <c r="F156" s="56">
        <v>0</v>
      </c>
      <c r="G156" s="56">
        <v>0</v>
      </c>
      <c r="H156" s="56">
        <v>376251</v>
      </c>
      <c r="I156" s="56">
        <v>0</v>
      </c>
      <c r="J156" s="56">
        <v>0</v>
      </c>
      <c r="K156" s="56">
        <v>0</v>
      </c>
      <c r="L156" s="56">
        <v>0</v>
      </c>
      <c r="M156" s="56">
        <v>0</v>
      </c>
      <c r="N156" s="56">
        <v>0</v>
      </c>
      <c r="O156" s="57">
        <v>0</v>
      </c>
      <c r="P156" s="56">
        <v>0</v>
      </c>
      <c r="Q156" s="56">
        <v>376251</v>
      </c>
      <c r="R156" s="56">
        <v>0</v>
      </c>
      <c r="S156" s="56">
        <v>0</v>
      </c>
      <c r="T156" s="56">
        <v>0</v>
      </c>
      <c r="U156" s="63">
        <f t="shared" si="2"/>
        <v>100</v>
      </c>
      <c r="V156" s="50">
        <v>0</v>
      </c>
      <c r="W156" s="6">
        <v>0</v>
      </c>
      <c r="X156" s="6">
        <v>0</v>
      </c>
      <c r="Y156" s="6">
        <v>0</v>
      </c>
      <c r="Z156" s="8">
        <v>0</v>
      </c>
      <c r="AA156" s="6">
        <v>0</v>
      </c>
      <c r="AB156" s="7">
        <v>0</v>
      </c>
      <c r="AC156" s="3"/>
    </row>
    <row r="157" spans="1:29" ht="75" x14ac:dyDescent="0.3">
      <c r="A157" s="49" t="s">
        <v>334</v>
      </c>
      <c r="B157" s="61" t="s">
        <v>54</v>
      </c>
      <c r="C157" s="62" t="s">
        <v>335</v>
      </c>
      <c r="D157" s="56">
        <v>0</v>
      </c>
      <c r="E157" s="56">
        <v>0</v>
      </c>
      <c r="F157" s="56">
        <v>0</v>
      </c>
      <c r="G157" s="56">
        <v>0</v>
      </c>
      <c r="H157" s="56">
        <v>376251</v>
      </c>
      <c r="I157" s="56">
        <v>0</v>
      </c>
      <c r="J157" s="56">
        <v>0</v>
      </c>
      <c r="K157" s="56">
        <v>0</v>
      </c>
      <c r="L157" s="56">
        <v>0</v>
      </c>
      <c r="M157" s="56">
        <v>0</v>
      </c>
      <c r="N157" s="56">
        <v>0</v>
      </c>
      <c r="O157" s="57">
        <v>0</v>
      </c>
      <c r="P157" s="56">
        <v>0</v>
      </c>
      <c r="Q157" s="56">
        <v>376251</v>
      </c>
      <c r="R157" s="56">
        <v>0</v>
      </c>
      <c r="S157" s="56">
        <v>0</v>
      </c>
      <c r="T157" s="56">
        <v>0</v>
      </c>
      <c r="U157" s="63">
        <f t="shared" si="2"/>
        <v>100</v>
      </c>
      <c r="V157" s="50">
        <v>0</v>
      </c>
      <c r="W157" s="6">
        <v>0</v>
      </c>
      <c r="X157" s="6">
        <v>0</v>
      </c>
      <c r="Y157" s="6">
        <v>0</v>
      </c>
      <c r="Z157" s="8">
        <v>0</v>
      </c>
      <c r="AA157" s="6">
        <v>0</v>
      </c>
      <c r="AB157" s="7">
        <v>0</v>
      </c>
      <c r="AC157" s="3"/>
    </row>
    <row r="158" spans="1:29" ht="37.5" x14ac:dyDescent="0.3">
      <c r="A158" s="49" t="s">
        <v>336</v>
      </c>
      <c r="B158" s="61" t="s">
        <v>54</v>
      </c>
      <c r="C158" s="62" t="s">
        <v>337</v>
      </c>
      <c r="D158" s="56">
        <v>0</v>
      </c>
      <c r="E158" s="56">
        <v>0</v>
      </c>
      <c r="F158" s="56">
        <v>0</v>
      </c>
      <c r="G158" s="56">
        <v>0</v>
      </c>
      <c r="H158" s="56">
        <v>17389277.109999999</v>
      </c>
      <c r="I158" s="56">
        <v>0</v>
      </c>
      <c r="J158" s="56">
        <v>0</v>
      </c>
      <c r="K158" s="56">
        <v>0</v>
      </c>
      <c r="L158" s="56">
        <v>0</v>
      </c>
      <c r="M158" s="56">
        <v>0</v>
      </c>
      <c r="N158" s="56">
        <v>0</v>
      </c>
      <c r="O158" s="57">
        <v>0</v>
      </c>
      <c r="P158" s="56">
        <v>0</v>
      </c>
      <c r="Q158" s="56">
        <v>5120481.93</v>
      </c>
      <c r="R158" s="56">
        <v>0</v>
      </c>
      <c r="S158" s="56">
        <v>0</v>
      </c>
      <c r="T158" s="56">
        <v>0</v>
      </c>
      <c r="U158" s="63">
        <f t="shared" si="2"/>
        <v>29.446203528813626</v>
      </c>
      <c r="V158" s="50">
        <v>0</v>
      </c>
      <c r="W158" s="6">
        <v>0</v>
      </c>
      <c r="X158" s="6">
        <v>0</v>
      </c>
      <c r="Y158" s="6">
        <v>0</v>
      </c>
      <c r="Z158" s="8">
        <v>0</v>
      </c>
      <c r="AA158" s="6">
        <v>0</v>
      </c>
      <c r="AB158" s="7">
        <v>0</v>
      </c>
      <c r="AC158" s="3"/>
    </row>
    <row r="159" spans="1:29" ht="56.25" x14ac:dyDescent="0.3">
      <c r="A159" s="49" t="s">
        <v>338</v>
      </c>
      <c r="B159" s="61" t="s">
        <v>54</v>
      </c>
      <c r="C159" s="62" t="s">
        <v>339</v>
      </c>
      <c r="D159" s="56">
        <v>0</v>
      </c>
      <c r="E159" s="56">
        <v>0</v>
      </c>
      <c r="F159" s="56">
        <v>0</v>
      </c>
      <c r="G159" s="56">
        <v>0</v>
      </c>
      <c r="H159" s="56">
        <v>17389277.109999999</v>
      </c>
      <c r="I159" s="56">
        <v>0</v>
      </c>
      <c r="J159" s="56">
        <v>0</v>
      </c>
      <c r="K159" s="56">
        <v>0</v>
      </c>
      <c r="L159" s="56">
        <v>0</v>
      </c>
      <c r="M159" s="56">
        <v>0</v>
      </c>
      <c r="N159" s="56">
        <v>0</v>
      </c>
      <c r="O159" s="57">
        <v>0</v>
      </c>
      <c r="P159" s="56">
        <v>0</v>
      </c>
      <c r="Q159" s="56">
        <v>5120481.93</v>
      </c>
      <c r="R159" s="56">
        <v>0</v>
      </c>
      <c r="S159" s="56">
        <v>0</v>
      </c>
      <c r="T159" s="56">
        <v>0</v>
      </c>
      <c r="U159" s="63">
        <f t="shared" si="2"/>
        <v>29.446203528813626</v>
      </c>
      <c r="V159" s="50">
        <v>0</v>
      </c>
      <c r="W159" s="6">
        <v>0</v>
      </c>
      <c r="X159" s="6">
        <v>0</v>
      </c>
      <c r="Y159" s="6">
        <v>0</v>
      </c>
      <c r="Z159" s="8">
        <v>0</v>
      </c>
      <c r="AA159" s="6">
        <v>0</v>
      </c>
      <c r="AB159" s="7">
        <v>0</v>
      </c>
      <c r="AC159" s="3"/>
    </row>
    <row r="160" spans="1:29" ht="56.25" x14ac:dyDescent="0.3">
      <c r="A160" s="49" t="s">
        <v>340</v>
      </c>
      <c r="B160" s="61" t="s">
        <v>54</v>
      </c>
      <c r="C160" s="62" t="s">
        <v>341</v>
      </c>
      <c r="D160" s="56">
        <v>0</v>
      </c>
      <c r="E160" s="56">
        <v>0</v>
      </c>
      <c r="F160" s="56">
        <v>0</v>
      </c>
      <c r="G160" s="56">
        <v>0</v>
      </c>
      <c r="H160" s="56">
        <v>135000000</v>
      </c>
      <c r="I160" s="56">
        <v>0</v>
      </c>
      <c r="J160" s="56">
        <v>0</v>
      </c>
      <c r="K160" s="56">
        <v>0</v>
      </c>
      <c r="L160" s="56">
        <v>0</v>
      </c>
      <c r="M160" s="56">
        <v>0</v>
      </c>
      <c r="N160" s="56">
        <v>0</v>
      </c>
      <c r="O160" s="57">
        <v>0</v>
      </c>
      <c r="P160" s="56">
        <v>0</v>
      </c>
      <c r="Q160" s="56">
        <v>99989999.530000001</v>
      </c>
      <c r="R160" s="56">
        <v>0</v>
      </c>
      <c r="S160" s="56">
        <v>0</v>
      </c>
      <c r="T160" s="56">
        <v>0</v>
      </c>
      <c r="U160" s="63">
        <f t="shared" si="2"/>
        <v>74.066666318518514</v>
      </c>
      <c r="V160" s="50">
        <v>0</v>
      </c>
      <c r="W160" s="6">
        <v>0</v>
      </c>
      <c r="X160" s="6">
        <v>0</v>
      </c>
      <c r="Y160" s="6">
        <v>0</v>
      </c>
      <c r="Z160" s="8">
        <v>0</v>
      </c>
      <c r="AA160" s="6">
        <v>0</v>
      </c>
      <c r="AB160" s="7">
        <v>0</v>
      </c>
      <c r="AC160" s="3"/>
    </row>
    <row r="161" spans="1:29" ht="56.25" x14ac:dyDescent="0.3">
      <c r="A161" s="49" t="s">
        <v>342</v>
      </c>
      <c r="B161" s="61" t="s">
        <v>54</v>
      </c>
      <c r="C161" s="62" t="s">
        <v>343</v>
      </c>
      <c r="D161" s="56">
        <v>0</v>
      </c>
      <c r="E161" s="56">
        <v>0</v>
      </c>
      <c r="F161" s="56">
        <v>0</v>
      </c>
      <c r="G161" s="56">
        <v>0</v>
      </c>
      <c r="H161" s="56">
        <v>135000000</v>
      </c>
      <c r="I161" s="56">
        <v>0</v>
      </c>
      <c r="J161" s="56">
        <v>0</v>
      </c>
      <c r="K161" s="56">
        <v>0</v>
      </c>
      <c r="L161" s="56">
        <v>0</v>
      </c>
      <c r="M161" s="56">
        <v>0</v>
      </c>
      <c r="N161" s="56">
        <v>0</v>
      </c>
      <c r="O161" s="57">
        <v>0</v>
      </c>
      <c r="P161" s="56">
        <v>0</v>
      </c>
      <c r="Q161" s="56">
        <v>99989999.530000001</v>
      </c>
      <c r="R161" s="56">
        <v>0</v>
      </c>
      <c r="S161" s="56">
        <v>0</v>
      </c>
      <c r="T161" s="56">
        <v>0</v>
      </c>
      <c r="U161" s="63">
        <f t="shared" si="2"/>
        <v>74.066666318518514</v>
      </c>
      <c r="V161" s="50">
        <v>0</v>
      </c>
      <c r="W161" s="6">
        <v>0</v>
      </c>
      <c r="X161" s="6">
        <v>0</v>
      </c>
      <c r="Y161" s="6">
        <v>0</v>
      </c>
      <c r="Z161" s="8">
        <v>0</v>
      </c>
      <c r="AA161" s="6">
        <v>0</v>
      </c>
      <c r="AB161" s="7">
        <v>0</v>
      </c>
      <c r="AC161" s="3"/>
    </row>
    <row r="162" spans="1:29" x14ac:dyDescent="0.3">
      <c r="A162" s="49" t="s">
        <v>344</v>
      </c>
      <c r="B162" s="61" t="s">
        <v>54</v>
      </c>
      <c r="C162" s="62" t="s">
        <v>345</v>
      </c>
      <c r="D162" s="56">
        <v>0</v>
      </c>
      <c r="E162" s="56">
        <v>0</v>
      </c>
      <c r="F162" s="56">
        <v>0</v>
      </c>
      <c r="G162" s="56">
        <v>0</v>
      </c>
      <c r="H162" s="56">
        <v>126486409</v>
      </c>
      <c r="I162" s="56">
        <v>0</v>
      </c>
      <c r="J162" s="56">
        <v>0</v>
      </c>
      <c r="K162" s="56">
        <v>0</v>
      </c>
      <c r="L162" s="56">
        <v>0</v>
      </c>
      <c r="M162" s="56">
        <v>0</v>
      </c>
      <c r="N162" s="56">
        <v>0</v>
      </c>
      <c r="O162" s="57">
        <v>0</v>
      </c>
      <c r="P162" s="56">
        <v>0</v>
      </c>
      <c r="Q162" s="56">
        <v>1510320.77</v>
      </c>
      <c r="R162" s="56">
        <v>0</v>
      </c>
      <c r="S162" s="56">
        <v>0</v>
      </c>
      <c r="T162" s="56">
        <v>0</v>
      </c>
      <c r="U162" s="63">
        <f t="shared" si="2"/>
        <v>1.1940577505050365</v>
      </c>
      <c r="V162" s="50">
        <v>0</v>
      </c>
      <c r="W162" s="6">
        <v>0</v>
      </c>
      <c r="X162" s="6">
        <v>0</v>
      </c>
      <c r="Y162" s="6">
        <v>0</v>
      </c>
      <c r="Z162" s="8">
        <v>0</v>
      </c>
      <c r="AA162" s="6">
        <v>0</v>
      </c>
      <c r="AB162" s="7">
        <v>0</v>
      </c>
      <c r="AC162" s="3"/>
    </row>
    <row r="163" spans="1:29" ht="37.5" x14ac:dyDescent="0.3">
      <c r="A163" s="49" t="s">
        <v>346</v>
      </c>
      <c r="B163" s="61" t="s">
        <v>54</v>
      </c>
      <c r="C163" s="62" t="s">
        <v>347</v>
      </c>
      <c r="D163" s="56">
        <v>0</v>
      </c>
      <c r="E163" s="56">
        <v>0</v>
      </c>
      <c r="F163" s="56">
        <v>0</v>
      </c>
      <c r="G163" s="56">
        <v>0</v>
      </c>
      <c r="H163" s="56">
        <v>126486409</v>
      </c>
      <c r="I163" s="56">
        <v>0</v>
      </c>
      <c r="J163" s="56">
        <v>0</v>
      </c>
      <c r="K163" s="56">
        <v>0</v>
      </c>
      <c r="L163" s="56">
        <v>0</v>
      </c>
      <c r="M163" s="56">
        <v>0</v>
      </c>
      <c r="N163" s="56">
        <v>0</v>
      </c>
      <c r="O163" s="57">
        <v>0</v>
      </c>
      <c r="P163" s="56">
        <v>0</v>
      </c>
      <c r="Q163" s="56">
        <v>1510320.77</v>
      </c>
      <c r="R163" s="56">
        <v>0</v>
      </c>
      <c r="S163" s="56">
        <v>0</v>
      </c>
      <c r="T163" s="56">
        <v>0</v>
      </c>
      <c r="U163" s="63">
        <f t="shared" si="2"/>
        <v>1.1940577505050365</v>
      </c>
      <c r="V163" s="50">
        <v>0</v>
      </c>
      <c r="W163" s="6">
        <v>0</v>
      </c>
      <c r="X163" s="6">
        <v>0</v>
      </c>
      <c r="Y163" s="6">
        <v>0</v>
      </c>
      <c r="Z163" s="8">
        <v>0</v>
      </c>
      <c r="AA163" s="6">
        <v>0</v>
      </c>
      <c r="AB163" s="7">
        <v>0</v>
      </c>
      <c r="AC163" s="3"/>
    </row>
    <row r="164" spans="1:29" ht="37.5" x14ac:dyDescent="0.3">
      <c r="A164" s="49" t="s">
        <v>348</v>
      </c>
      <c r="B164" s="61" t="s">
        <v>54</v>
      </c>
      <c r="C164" s="62" t="s">
        <v>349</v>
      </c>
      <c r="D164" s="56">
        <v>0</v>
      </c>
      <c r="E164" s="56">
        <v>0</v>
      </c>
      <c r="F164" s="56">
        <v>0</v>
      </c>
      <c r="G164" s="56">
        <v>0</v>
      </c>
      <c r="H164" s="56">
        <v>189177322.02000001</v>
      </c>
      <c r="I164" s="56">
        <v>0</v>
      </c>
      <c r="J164" s="56">
        <v>0</v>
      </c>
      <c r="K164" s="56">
        <v>0</v>
      </c>
      <c r="L164" s="56">
        <v>0</v>
      </c>
      <c r="M164" s="56">
        <v>0</v>
      </c>
      <c r="N164" s="56">
        <v>0</v>
      </c>
      <c r="O164" s="57">
        <v>0</v>
      </c>
      <c r="P164" s="56">
        <v>0</v>
      </c>
      <c r="Q164" s="56">
        <v>128757235.88</v>
      </c>
      <c r="R164" s="56">
        <v>0</v>
      </c>
      <c r="S164" s="56">
        <v>0</v>
      </c>
      <c r="T164" s="56">
        <v>0</v>
      </c>
      <c r="U164" s="63">
        <f t="shared" si="2"/>
        <v>68.061665375719642</v>
      </c>
      <c r="V164" s="50">
        <v>0</v>
      </c>
      <c r="W164" s="6">
        <v>0</v>
      </c>
      <c r="X164" s="6">
        <v>0</v>
      </c>
      <c r="Y164" s="6">
        <v>0</v>
      </c>
      <c r="Z164" s="8">
        <v>0</v>
      </c>
      <c r="AA164" s="6">
        <v>0</v>
      </c>
      <c r="AB164" s="7">
        <v>0</v>
      </c>
      <c r="AC164" s="3"/>
    </row>
    <row r="165" spans="1:29" ht="56.25" x14ac:dyDescent="0.3">
      <c r="A165" s="49" t="s">
        <v>350</v>
      </c>
      <c r="B165" s="61" t="s">
        <v>54</v>
      </c>
      <c r="C165" s="62" t="s">
        <v>351</v>
      </c>
      <c r="D165" s="56">
        <v>0</v>
      </c>
      <c r="E165" s="56">
        <v>0</v>
      </c>
      <c r="F165" s="56">
        <v>0</v>
      </c>
      <c r="G165" s="56">
        <v>0</v>
      </c>
      <c r="H165" s="56">
        <v>175086520.80000001</v>
      </c>
      <c r="I165" s="56">
        <v>0</v>
      </c>
      <c r="J165" s="56">
        <v>0</v>
      </c>
      <c r="K165" s="56">
        <v>0</v>
      </c>
      <c r="L165" s="56">
        <v>0</v>
      </c>
      <c r="M165" s="56">
        <v>0</v>
      </c>
      <c r="N165" s="56">
        <v>0</v>
      </c>
      <c r="O165" s="57">
        <v>0</v>
      </c>
      <c r="P165" s="56">
        <v>0</v>
      </c>
      <c r="Q165" s="56">
        <v>119100595.67</v>
      </c>
      <c r="R165" s="56">
        <v>0</v>
      </c>
      <c r="S165" s="56">
        <v>0</v>
      </c>
      <c r="T165" s="56">
        <v>0</v>
      </c>
      <c r="U165" s="63">
        <f t="shared" si="2"/>
        <v>68.023851936636348</v>
      </c>
      <c r="V165" s="50">
        <v>0</v>
      </c>
      <c r="W165" s="6">
        <v>0</v>
      </c>
      <c r="X165" s="6">
        <v>0</v>
      </c>
      <c r="Y165" s="6">
        <v>0</v>
      </c>
      <c r="Z165" s="8">
        <v>0</v>
      </c>
      <c r="AA165" s="6">
        <v>0</v>
      </c>
      <c r="AB165" s="7">
        <v>0</v>
      </c>
      <c r="AC165" s="3"/>
    </row>
    <row r="166" spans="1:29" ht="56.25" x14ac:dyDescent="0.3">
      <c r="A166" s="49" t="s">
        <v>352</v>
      </c>
      <c r="B166" s="61" t="s">
        <v>54</v>
      </c>
      <c r="C166" s="62" t="s">
        <v>353</v>
      </c>
      <c r="D166" s="56">
        <v>0</v>
      </c>
      <c r="E166" s="56">
        <v>0</v>
      </c>
      <c r="F166" s="56">
        <v>0</v>
      </c>
      <c r="G166" s="56">
        <v>0</v>
      </c>
      <c r="H166" s="56">
        <v>175086520.80000001</v>
      </c>
      <c r="I166" s="56">
        <v>0</v>
      </c>
      <c r="J166" s="56">
        <v>0</v>
      </c>
      <c r="K166" s="56">
        <v>0</v>
      </c>
      <c r="L166" s="56">
        <v>0</v>
      </c>
      <c r="M166" s="56">
        <v>0</v>
      </c>
      <c r="N166" s="56">
        <v>0</v>
      </c>
      <c r="O166" s="57">
        <v>0</v>
      </c>
      <c r="P166" s="56">
        <v>0</v>
      </c>
      <c r="Q166" s="56">
        <v>119100595.67</v>
      </c>
      <c r="R166" s="56">
        <v>0</v>
      </c>
      <c r="S166" s="56">
        <v>0</v>
      </c>
      <c r="T166" s="56">
        <v>0</v>
      </c>
      <c r="U166" s="63">
        <f t="shared" si="2"/>
        <v>68.023851936636348</v>
      </c>
      <c r="V166" s="50">
        <v>0</v>
      </c>
      <c r="W166" s="6">
        <v>0</v>
      </c>
      <c r="X166" s="6">
        <v>0</v>
      </c>
      <c r="Y166" s="6">
        <v>0</v>
      </c>
      <c r="Z166" s="8">
        <v>0</v>
      </c>
      <c r="AA166" s="6">
        <v>0</v>
      </c>
      <c r="AB166" s="7">
        <v>0</v>
      </c>
      <c r="AC166" s="3"/>
    </row>
    <row r="167" spans="1:29" ht="56.25" x14ac:dyDescent="0.3">
      <c r="A167" s="49" t="s">
        <v>354</v>
      </c>
      <c r="B167" s="61" t="s">
        <v>54</v>
      </c>
      <c r="C167" s="62" t="s">
        <v>355</v>
      </c>
      <c r="D167" s="56">
        <v>0</v>
      </c>
      <c r="E167" s="56">
        <v>0</v>
      </c>
      <c r="F167" s="56">
        <v>0</v>
      </c>
      <c r="G167" s="56">
        <v>0</v>
      </c>
      <c r="H167" s="56">
        <v>415861.22</v>
      </c>
      <c r="I167" s="56">
        <v>0</v>
      </c>
      <c r="J167" s="56">
        <v>0</v>
      </c>
      <c r="K167" s="56">
        <v>0</v>
      </c>
      <c r="L167" s="56">
        <v>0</v>
      </c>
      <c r="M167" s="56">
        <v>0</v>
      </c>
      <c r="N167" s="56">
        <v>0</v>
      </c>
      <c r="O167" s="57">
        <v>0</v>
      </c>
      <c r="P167" s="56">
        <v>0</v>
      </c>
      <c r="Q167" s="56">
        <v>167467.92000000001</v>
      </c>
      <c r="R167" s="56">
        <v>0</v>
      </c>
      <c r="S167" s="56">
        <v>0</v>
      </c>
      <c r="T167" s="56">
        <v>0</v>
      </c>
      <c r="U167" s="63">
        <f t="shared" si="2"/>
        <v>40.270145891458696</v>
      </c>
      <c r="V167" s="50">
        <v>0</v>
      </c>
      <c r="W167" s="6">
        <v>0</v>
      </c>
      <c r="X167" s="6">
        <v>0</v>
      </c>
      <c r="Y167" s="6">
        <v>0</v>
      </c>
      <c r="Z167" s="8">
        <v>0</v>
      </c>
      <c r="AA167" s="6">
        <v>0</v>
      </c>
      <c r="AB167" s="7">
        <v>0</v>
      </c>
      <c r="AC167" s="3"/>
    </row>
    <row r="168" spans="1:29" ht="75" x14ac:dyDescent="0.3">
      <c r="A168" s="49" t="s">
        <v>356</v>
      </c>
      <c r="B168" s="61" t="s">
        <v>54</v>
      </c>
      <c r="C168" s="62" t="s">
        <v>357</v>
      </c>
      <c r="D168" s="56">
        <v>0</v>
      </c>
      <c r="E168" s="56">
        <v>0</v>
      </c>
      <c r="F168" s="56">
        <v>0</v>
      </c>
      <c r="G168" s="56">
        <v>0</v>
      </c>
      <c r="H168" s="56">
        <v>415861.22</v>
      </c>
      <c r="I168" s="56">
        <v>0</v>
      </c>
      <c r="J168" s="56">
        <v>0</v>
      </c>
      <c r="K168" s="56">
        <v>0</v>
      </c>
      <c r="L168" s="56">
        <v>0</v>
      </c>
      <c r="M168" s="56">
        <v>0</v>
      </c>
      <c r="N168" s="56">
        <v>0</v>
      </c>
      <c r="O168" s="57">
        <v>0</v>
      </c>
      <c r="P168" s="56">
        <v>0</v>
      </c>
      <c r="Q168" s="56">
        <v>167467.92000000001</v>
      </c>
      <c r="R168" s="56">
        <v>0</v>
      </c>
      <c r="S168" s="56">
        <v>0</v>
      </c>
      <c r="T168" s="56">
        <v>0</v>
      </c>
      <c r="U168" s="63">
        <f t="shared" si="2"/>
        <v>40.270145891458696</v>
      </c>
      <c r="V168" s="50">
        <v>0</v>
      </c>
      <c r="W168" s="6">
        <v>0</v>
      </c>
      <c r="X168" s="6">
        <v>0</v>
      </c>
      <c r="Y168" s="6">
        <v>0</v>
      </c>
      <c r="Z168" s="8">
        <v>0</v>
      </c>
      <c r="AA168" s="6">
        <v>0</v>
      </c>
      <c r="AB168" s="7">
        <v>0</v>
      </c>
      <c r="AC168" s="3"/>
    </row>
    <row r="169" spans="1:29" ht="75" x14ac:dyDescent="0.3">
      <c r="A169" s="49" t="s">
        <v>358</v>
      </c>
      <c r="B169" s="61" t="s">
        <v>54</v>
      </c>
      <c r="C169" s="62" t="s">
        <v>359</v>
      </c>
      <c r="D169" s="56">
        <v>0</v>
      </c>
      <c r="E169" s="56">
        <v>0</v>
      </c>
      <c r="F169" s="56">
        <v>0</v>
      </c>
      <c r="G169" s="56">
        <v>0</v>
      </c>
      <c r="H169" s="56">
        <v>840</v>
      </c>
      <c r="I169" s="56">
        <v>0</v>
      </c>
      <c r="J169" s="56">
        <v>0</v>
      </c>
      <c r="K169" s="56">
        <v>0</v>
      </c>
      <c r="L169" s="56">
        <v>0</v>
      </c>
      <c r="M169" s="56">
        <v>0</v>
      </c>
      <c r="N169" s="56">
        <v>0</v>
      </c>
      <c r="O169" s="57">
        <v>0</v>
      </c>
      <c r="P169" s="56">
        <v>0</v>
      </c>
      <c r="Q169" s="56">
        <v>0</v>
      </c>
      <c r="R169" s="56">
        <v>0</v>
      </c>
      <c r="S169" s="56">
        <v>0</v>
      </c>
      <c r="T169" s="56">
        <v>0</v>
      </c>
      <c r="U169" s="63" t="s">
        <v>438</v>
      </c>
      <c r="V169" s="50">
        <v>0</v>
      </c>
      <c r="W169" s="6">
        <v>0</v>
      </c>
      <c r="X169" s="6">
        <v>0</v>
      </c>
      <c r="Y169" s="6">
        <v>0</v>
      </c>
      <c r="Z169" s="8">
        <v>0</v>
      </c>
      <c r="AA169" s="6">
        <v>0</v>
      </c>
      <c r="AB169" s="7">
        <v>0</v>
      </c>
      <c r="AC169" s="3"/>
    </row>
    <row r="170" spans="1:29" ht="93.75" x14ac:dyDescent="0.3">
      <c r="A170" s="49" t="s">
        <v>360</v>
      </c>
      <c r="B170" s="61" t="s">
        <v>54</v>
      </c>
      <c r="C170" s="62" t="s">
        <v>361</v>
      </c>
      <c r="D170" s="56">
        <v>0</v>
      </c>
      <c r="E170" s="56">
        <v>0</v>
      </c>
      <c r="F170" s="56">
        <v>0</v>
      </c>
      <c r="G170" s="56">
        <v>0</v>
      </c>
      <c r="H170" s="56">
        <v>840</v>
      </c>
      <c r="I170" s="56">
        <v>0</v>
      </c>
      <c r="J170" s="56">
        <v>0</v>
      </c>
      <c r="K170" s="56">
        <v>0</v>
      </c>
      <c r="L170" s="56">
        <v>0</v>
      </c>
      <c r="M170" s="56">
        <v>0</v>
      </c>
      <c r="N170" s="56">
        <v>0</v>
      </c>
      <c r="O170" s="57">
        <v>0</v>
      </c>
      <c r="P170" s="56">
        <v>0</v>
      </c>
      <c r="Q170" s="56">
        <v>0</v>
      </c>
      <c r="R170" s="56">
        <v>0</v>
      </c>
      <c r="S170" s="56">
        <v>0</v>
      </c>
      <c r="T170" s="56">
        <v>0</v>
      </c>
      <c r="U170" s="63" t="s">
        <v>438</v>
      </c>
      <c r="V170" s="50">
        <v>0</v>
      </c>
      <c r="W170" s="6">
        <v>0</v>
      </c>
      <c r="X170" s="6">
        <v>0</v>
      </c>
      <c r="Y170" s="6">
        <v>0</v>
      </c>
      <c r="Z170" s="8">
        <v>0</v>
      </c>
      <c r="AA170" s="6">
        <v>0</v>
      </c>
      <c r="AB170" s="7">
        <v>0</v>
      </c>
      <c r="AC170" s="3"/>
    </row>
    <row r="171" spans="1:29" ht="168.75" x14ac:dyDescent="0.3">
      <c r="A171" s="49" t="s">
        <v>362</v>
      </c>
      <c r="B171" s="61" t="s">
        <v>54</v>
      </c>
      <c r="C171" s="62" t="s">
        <v>363</v>
      </c>
      <c r="D171" s="56">
        <v>0</v>
      </c>
      <c r="E171" s="56">
        <v>0</v>
      </c>
      <c r="F171" s="56">
        <v>0</v>
      </c>
      <c r="G171" s="56">
        <v>0</v>
      </c>
      <c r="H171" s="56">
        <v>12499200</v>
      </c>
      <c r="I171" s="56">
        <v>0</v>
      </c>
      <c r="J171" s="56">
        <v>0</v>
      </c>
      <c r="K171" s="56">
        <v>0</v>
      </c>
      <c r="L171" s="56">
        <v>0</v>
      </c>
      <c r="M171" s="56">
        <v>0</v>
      </c>
      <c r="N171" s="56">
        <v>0</v>
      </c>
      <c r="O171" s="57">
        <v>0</v>
      </c>
      <c r="P171" s="56">
        <v>0</v>
      </c>
      <c r="Q171" s="56">
        <v>8900000</v>
      </c>
      <c r="R171" s="56">
        <v>0</v>
      </c>
      <c r="S171" s="56">
        <v>0</v>
      </c>
      <c r="T171" s="56">
        <v>0</v>
      </c>
      <c r="U171" s="63">
        <f t="shared" si="2"/>
        <v>71.204557091653868</v>
      </c>
      <c r="V171" s="50">
        <v>0</v>
      </c>
      <c r="W171" s="6">
        <v>0</v>
      </c>
      <c r="X171" s="6">
        <v>0</v>
      </c>
      <c r="Y171" s="6">
        <v>0</v>
      </c>
      <c r="Z171" s="8">
        <v>0</v>
      </c>
      <c r="AA171" s="6">
        <v>0</v>
      </c>
      <c r="AB171" s="7">
        <v>0</v>
      </c>
      <c r="AC171" s="3"/>
    </row>
    <row r="172" spans="1:29" ht="168.75" x14ac:dyDescent="0.3">
      <c r="A172" s="49" t="s">
        <v>364</v>
      </c>
      <c r="B172" s="61" t="s">
        <v>54</v>
      </c>
      <c r="C172" s="62" t="s">
        <v>365</v>
      </c>
      <c r="D172" s="56">
        <v>0</v>
      </c>
      <c r="E172" s="56">
        <v>0</v>
      </c>
      <c r="F172" s="56">
        <v>0</v>
      </c>
      <c r="G172" s="56">
        <v>0</v>
      </c>
      <c r="H172" s="56">
        <v>12499200</v>
      </c>
      <c r="I172" s="56">
        <v>0</v>
      </c>
      <c r="J172" s="56">
        <v>0</v>
      </c>
      <c r="K172" s="56">
        <v>0</v>
      </c>
      <c r="L172" s="56">
        <v>0</v>
      </c>
      <c r="M172" s="56">
        <v>0</v>
      </c>
      <c r="N172" s="56">
        <v>0</v>
      </c>
      <c r="O172" s="57">
        <v>0</v>
      </c>
      <c r="P172" s="56">
        <v>0</v>
      </c>
      <c r="Q172" s="56">
        <v>8900000</v>
      </c>
      <c r="R172" s="56">
        <v>0</v>
      </c>
      <c r="S172" s="56">
        <v>0</v>
      </c>
      <c r="T172" s="56">
        <v>0</v>
      </c>
      <c r="U172" s="63">
        <f t="shared" si="2"/>
        <v>71.204557091653868</v>
      </c>
      <c r="V172" s="50">
        <v>0</v>
      </c>
      <c r="W172" s="6">
        <v>0</v>
      </c>
      <c r="X172" s="6">
        <v>0</v>
      </c>
      <c r="Y172" s="6">
        <v>0</v>
      </c>
      <c r="Z172" s="8">
        <v>0</v>
      </c>
      <c r="AA172" s="6">
        <v>0</v>
      </c>
      <c r="AB172" s="7">
        <v>0</v>
      </c>
      <c r="AC172" s="3"/>
    </row>
    <row r="173" spans="1:29" ht="37.5" x14ac:dyDescent="0.3">
      <c r="A173" s="49" t="s">
        <v>366</v>
      </c>
      <c r="B173" s="61" t="s">
        <v>54</v>
      </c>
      <c r="C173" s="62" t="s">
        <v>367</v>
      </c>
      <c r="D173" s="56">
        <v>0</v>
      </c>
      <c r="E173" s="56">
        <v>0</v>
      </c>
      <c r="F173" s="56">
        <v>0</v>
      </c>
      <c r="G173" s="56">
        <v>0</v>
      </c>
      <c r="H173" s="56">
        <v>1174900</v>
      </c>
      <c r="I173" s="56">
        <v>0</v>
      </c>
      <c r="J173" s="56">
        <v>0</v>
      </c>
      <c r="K173" s="56">
        <v>0</v>
      </c>
      <c r="L173" s="56">
        <v>0</v>
      </c>
      <c r="M173" s="56">
        <v>0</v>
      </c>
      <c r="N173" s="56">
        <v>0</v>
      </c>
      <c r="O173" s="57">
        <v>0</v>
      </c>
      <c r="P173" s="56">
        <v>0</v>
      </c>
      <c r="Q173" s="56">
        <v>589172.29</v>
      </c>
      <c r="R173" s="56">
        <v>0</v>
      </c>
      <c r="S173" s="56">
        <v>0</v>
      </c>
      <c r="T173" s="56">
        <v>0</v>
      </c>
      <c r="U173" s="63">
        <f t="shared" si="2"/>
        <v>50.146590348114742</v>
      </c>
      <c r="V173" s="50">
        <v>0</v>
      </c>
      <c r="W173" s="6">
        <v>0</v>
      </c>
      <c r="X173" s="6">
        <v>0</v>
      </c>
      <c r="Y173" s="6">
        <v>0</v>
      </c>
      <c r="Z173" s="8">
        <v>0</v>
      </c>
      <c r="AA173" s="6">
        <v>0</v>
      </c>
      <c r="AB173" s="7">
        <v>0</v>
      </c>
      <c r="AC173" s="3"/>
    </row>
    <row r="174" spans="1:29" ht="56.25" x14ac:dyDescent="0.3">
      <c r="A174" s="49" t="s">
        <v>368</v>
      </c>
      <c r="B174" s="61" t="s">
        <v>54</v>
      </c>
      <c r="C174" s="62" t="s">
        <v>369</v>
      </c>
      <c r="D174" s="56">
        <v>0</v>
      </c>
      <c r="E174" s="56">
        <v>0</v>
      </c>
      <c r="F174" s="56">
        <v>0</v>
      </c>
      <c r="G174" s="56">
        <v>0</v>
      </c>
      <c r="H174" s="56">
        <v>1174900</v>
      </c>
      <c r="I174" s="56">
        <v>0</v>
      </c>
      <c r="J174" s="56">
        <v>0</v>
      </c>
      <c r="K174" s="56">
        <v>0</v>
      </c>
      <c r="L174" s="56">
        <v>0</v>
      </c>
      <c r="M174" s="56">
        <v>0</v>
      </c>
      <c r="N174" s="56">
        <v>0</v>
      </c>
      <c r="O174" s="57">
        <v>0</v>
      </c>
      <c r="P174" s="56">
        <v>0</v>
      </c>
      <c r="Q174" s="56">
        <v>589172.29</v>
      </c>
      <c r="R174" s="56">
        <v>0</v>
      </c>
      <c r="S174" s="56">
        <v>0</v>
      </c>
      <c r="T174" s="56">
        <v>0</v>
      </c>
      <c r="U174" s="63">
        <f t="shared" si="2"/>
        <v>50.146590348114742</v>
      </c>
      <c r="V174" s="50">
        <v>0</v>
      </c>
      <c r="W174" s="6">
        <v>0</v>
      </c>
      <c r="X174" s="6">
        <v>0</v>
      </c>
      <c r="Y174" s="6">
        <v>0</v>
      </c>
      <c r="Z174" s="8">
        <v>0</v>
      </c>
      <c r="AA174" s="6">
        <v>0</v>
      </c>
      <c r="AB174" s="7">
        <v>0</v>
      </c>
      <c r="AC174" s="3"/>
    </row>
    <row r="175" spans="1:29" x14ac:dyDescent="0.3">
      <c r="A175" s="49" t="s">
        <v>370</v>
      </c>
      <c r="B175" s="61" t="s">
        <v>54</v>
      </c>
      <c r="C175" s="62" t="s">
        <v>371</v>
      </c>
      <c r="D175" s="56">
        <v>0</v>
      </c>
      <c r="E175" s="56">
        <v>0</v>
      </c>
      <c r="F175" s="56">
        <v>0</v>
      </c>
      <c r="G175" s="56">
        <v>0</v>
      </c>
      <c r="H175" s="56">
        <v>1649551</v>
      </c>
      <c r="I175" s="56">
        <v>0</v>
      </c>
      <c r="J175" s="56">
        <v>0</v>
      </c>
      <c r="K175" s="56">
        <v>0</v>
      </c>
      <c r="L175" s="56">
        <v>0</v>
      </c>
      <c r="M175" s="56">
        <v>0</v>
      </c>
      <c r="N175" s="56">
        <v>0</v>
      </c>
      <c r="O175" s="57">
        <v>0</v>
      </c>
      <c r="P175" s="56">
        <v>0</v>
      </c>
      <c r="Q175" s="56">
        <v>1020300</v>
      </c>
      <c r="R175" s="56">
        <v>0</v>
      </c>
      <c r="S175" s="56">
        <v>0</v>
      </c>
      <c r="T175" s="56">
        <v>0</v>
      </c>
      <c r="U175" s="63">
        <f t="shared" si="2"/>
        <v>61.85319520281579</v>
      </c>
      <c r="V175" s="50">
        <v>0</v>
      </c>
      <c r="W175" s="6">
        <v>0</v>
      </c>
      <c r="X175" s="6">
        <v>0</v>
      </c>
      <c r="Y175" s="6">
        <v>0</v>
      </c>
      <c r="Z175" s="8">
        <v>0</v>
      </c>
      <c r="AA175" s="6">
        <v>0</v>
      </c>
      <c r="AB175" s="7">
        <v>0</v>
      </c>
      <c r="AC175" s="3"/>
    </row>
    <row r="176" spans="1:29" ht="206.25" x14ac:dyDescent="0.3">
      <c r="A176" s="49" t="s">
        <v>372</v>
      </c>
      <c r="B176" s="61" t="s">
        <v>54</v>
      </c>
      <c r="C176" s="62" t="s">
        <v>373</v>
      </c>
      <c r="D176" s="56">
        <v>0</v>
      </c>
      <c r="E176" s="56">
        <v>0</v>
      </c>
      <c r="F176" s="56">
        <v>0</v>
      </c>
      <c r="G176" s="56">
        <v>0</v>
      </c>
      <c r="H176" s="56">
        <v>390600</v>
      </c>
      <c r="I176" s="56">
        <v>0</v>
      </c>
      <c r="J176" s="56">
        <v>0</v>
      </c>
      <c r="K176" s="56">
        <v>0</v>
      </c>
      <c r="L176" s="56">
        <v>0</v>
      </c>
      <c r="M176" s="56">
        <v>0</v>
      </c>
      <c r="N176" s="56">
        <v>0</v>
      </c>
      <c r="O176" s="57">
        <v>0</v>
      </c>
      <c r="P176" s="56">
        <v>0</v>
      </c>
      <c r="Q176" s="56">
        <v>240500</v>
      </c>
      <c r="R176" s="56">
        <v>0</v>
      </c>
      <c r="S176" s="56">
        <v>0</v>
      </c>
      <c r="T176" s="56">
        <v>0</v>
      </c>
      <c r="U176" s="63">
        <f t="shared" si="2"/>
        <v>61.571940604198673</v>
      </c>
      <c r="V176" s="50">
        <v>0</v>
      </c>
      <c r="W176" s="6">
        <v>0</v>
      </c>
      <c r="X176" s="6">
        <v>0</v>
      </c>
      <c r="Y176" s="6">
        <v>0</v>
      </c>
      <c r="Z176" s="8">
        <v>0</v>
      </c>
      <c r="AA176" s="6">
        <v>0</v>
      </c>
      <c r="AB176" s="7">
        <v>0</v>
      </c>
      <c r="AC176" s="3"/>
    </row>
    <row r="177" spans="1:29" ht="225" x14ac:dyDescent="0.3">
      <c r="A177" s="49" t="s">
        <v>374</v>
      </c>
      <c r="B177" s="61" t="s">
        <v>54</v>
      </c>
      <c r="C177" s="62" t="s">
        <v>375</v>
      </c>
      <c r="D177" s="56">
        <v>0</v>
      </c>
      <c r="E177" s="56">
        <v>0</v>
      </c>
      <c r="F177" s="56">
        <v>0</v>
      </c>
      <c r="G177" s="56">
        <v>0</v>
      </c>
      <c r="H177" s="56">
        <v>390600</v>
      </c>
      <c r="I177" s="56">
        <v>0</v>
      </c>
      <c r="J177" s="56">
        <v>0</v>
      </c>
      <c r="K177" s="56">
        <v>0</v>
      </c>
      <c r="L177" s="56">
        <v>0</v>
      </c>
      <c r="M177" s="56">
        <v>0</v>
      </c>
      <c r="N177" s="56">
        <v>0</v>
      </c>
      <c r="O177" s="57">
        <v>0</v>
      </c>
      <c r="P177" s="56">
        <v>0</v>
      </c>
      <c r="Q177" s="56">
        <v>240500</v>
      </c>
      <c r="R177" s="56">
        <v>0</v>
      </c>
      <c r="S177" s="56">
        <v>0</v>
      </c>
      <c r="T177" s="56">
        <v>0</v>
      </c>
      <c r="U177" s="63">
        <f t="shared" si="2"/>
        <v>61.571940604198673</v>
      </c>
      <c r="V177" s="50">
        <v>0</v>
      </c>
      <c r="W177" s="6">
        <v>0</v>
      </c>
      <c r="X177" s="6">
        <v>0</v>
      </c>
      <c r="Y177" s="6">
        <v>0</v>
      </c>
      <c r="Z177" s="8">
        <v>0</v>
      </c>
      <c r="AA177" s="6">
        <v>0</v>
      </c>
      <c r="AB177" s="7">
        <v>0</v>
      </c>
      <c r="AC177" s="3"/>
    </row>
    <row r="178" spans="1:29" ht="112.5" x14ac:dyDescent="0.3">
      <c r="A178" s="49" t="s">
        <v>376</v>
      </c>
      <c r="B178" s="61" t="s">
        <v>54</v>
      </c>
      <c r="C178" s="62" t="s">
        <v>377</v>
      </c>
      <c r="D178" s="56">
        <v>0</v>
      </c>
      <c r="E178" s="56">
        <v>0</v>
      </c>
      <c r="F178" s="56">
        <v>0</v>
      </c>
      <c r="G178" s="56">
        <v>0</v>
      </c>
      <c r="H178" s="56">
        <v>1258951</v>
      </c>
      <c r="I178" s="56">
        <v>0</v>
      </c>
      <c r="J178" s="56">
        <v>0</v>
      </c>
      <c r="K178" s="56">
        <v>0</v>
      </c>
      <c r="L178" s="56">
        <v>0</v>
      </c>
      <c r="M178" s="56">
        <v>0</v>
      </c>
      <c r="N178" s="56">
        <v>0</v>
      </c>
      <c r="O178" s="57">
        <v>0</v>
      </c>
      <c r="P178" s="56">
        <v>0</v>
      </c>
      <c r="Q178" s="56">
        <v>779800</v>
      </c>
      <c r="R178" s="56">
        <v>0</v>
      </c>
      <c r="S178" s="56">
        <v>0</v>
      </c>
      <c r="T178" s="56">
        <v>0</v>
      </c>
      <c r="U178" s="63">
        <f t="shared" si="2"/>
        <v>61.940456777110462</v>
      </c>
      <c r="V178" s="50">
        <v>0</v>
      </c>
      <c r="W178" s="6">
        <v>0</v>
      </c>
      <c r="X178" s="6">
        <v>0</v>
      </c>
      <c r="Y178" s="6">
        <v>0</v>
      </c>
      <c r="Z178" s="8">
        <v>0</v>
      </c>
      <c r="AA178" s="6">
        <v>0</v>
      </c>
      <c r="AB178" s="7">
        <v>0</v>
      </c>
      <c r="AC178" s="3"/>
    </row>
    <row r="179" spans="1:29" ht="131.25" x14ac:dyDescent="0.3">
      <c r="A179" s="49" t="s">
        <v>378</v>
      </c>
      <c r="B179" s="61" t="s">
        <v>54</v>
      </c>
      <c r="C179" s="62" t="s">
        <v>379</v>
      </c>
      <c r="D179" s="56">
        <v>0</v>
      </c>
      <c r="E179" s="56">
        <v>0</v>
      </c>
      <c r="F179" s="56">
        <v>0</v>
      </c>
      <c r="G179" s="56">
        <v>0</v>
      </c>
      <c r="H179" s="56">
        <v>1258951</v>
      </c>
      <c r="I179" s="56">
        <v>0</v>
      </c>
      <c r="J179" s="56">
        <v>0</v>
      </c>
      <c r="K179" s="56">
        <v>0</v>
      </c>
      <c r="L179" s="56">
        <v>0</v>
      </c>
      <c r="M179" s="56">
        <v>0</v>
      </c>
      <c r="N179" s="56">
        <v>0</v>
      </c>
      <c r="O179" s="57">
        <v>0</v>
      </c>
      <c r="P179" s="56">
        <v>0</v>
      </c>
      <c r="Q179" s="56">
        <v>779800</v>
      </c>
      <c r="R179" s="56">
        <v>0</v>
      </c>
      <c r="S179" s="56">
        <v>0</v>
      </c>
      <c r="T179" s="56">
        <v>0</v>
      </c>
      <c r="U179" s="63">
        <f t="shared" si="2"/>
        <v>61.940456777110462</v>
      </c>
      <c r="V179" s="50">
        <v>0</v>
      </c>
      <c r="W179" s="6">
        <v>0</v>
      </c>
      <c r="X179" s="6">
        <v>0</v>
      </c>
      <c r="Y179" s="6">
        <v>0</v>
      </c>
      <c r="Z179" s="8">
        <v>0</v>
      </c>
      <c r="AA179" s="6">
        <v>0</v>
      </c>
      <c r="AB179" s="7">
        <v>0</v>
      </c>
      <c r="AC179" s="3"/>
    </row>
    <row r="180" spans="1:29" ht="75" x14ac:dyDescent="0.3">
      <c r="A180" s="49" t="s">
        <v>380</v>
      </c>
      <c r="B180" s="61" t="s">
        <v>54</v>
      </c>
      <c r="C180" s="62" t="s">
        <v>381</v>
      </c>
      <c r="D180" s="56">
        <v>0</v>
      </c>
      <c r="E180" s="56">
        <v>0</v>
      </c>
      <c r="F180" s="56">
        <v>0</v>
      </c>
      <c r="G180" s="56">
        <v>0</v>
      </c>
      <c r="H180" s="56">
        <v>0</v>
      </c>
      <c r="I180" s="56">
        <v>0</v>
      </c>
      <c r="J180" s="56">
        <v>0</v>
      </c>
      <c r="K180" s="56">
        <v>0</v>
      </c>
      <c r="L180" s="56">
        <v>0</v>
      </c>
      <c r="M180" s="56">
        <v>0</v>
      </c>
      <c r="N180" s="56">
        <v>0</v>
      </c>
      <c r="O180" s="57">
        <v>0</v>
      </c>
      <c r="P180" s="56">
        <v>0</v>
      </c>
      <c r="Q180" s="56">
        <v>-235603.47</v>
      </c>
      <c r="R180" s="56">
        <v>0</v>
      </c>
      <c r="S180" s="56">
        <v>0</v>
      </c>
      <c r="T180" s="56">
        <v>0</v>
      </c>
      <c r="U180" s="63" t="s">
        <v>438</v>
      </c>
      <c r="V180" s="50">
        <v>0</v>
      </c>
      <c r="W180" s="6">
        <v>0</v>
      </c>
      <c r="X180" s="6">
        <v>0</v>
      </c>
      <c r="Y180" s="6">
        <v>0</v>
      </c>
      <c r="Z180" s="8">
        <v>0</v>
      </c>
      <c r="AA180" s="6">
        <v>0</v>
      </c>
      <c r="AB180" s="7">
        <v>0</v>
      </c>
      <c r="AC180" s="3"/>
    </row>
    <row r="181" spans="1:29" ht="75" x14ac:dyDescent="0.3">
      <c r="A181" s="49" t="s">
        <v>382</v>
      </c>
      <c r="B181" s="61" t="s">
        <v>54</v>
      </c>
      <c r="C181" s="62" t="s">
        <v>383</v>
      </c>
      <c r="D181" s="56">
        <v>0</v>
      </c>
      <c r="E181" s="56">
        <v>0</v>
      </c>
      <c r="F181" s="56">
        <v>0</v>
      </c>
      <c r="G181" s="56">
        <v>0</v>
      </c>
      <c r="H181" s="56">
        <v>0</v>
      </c>
      <c r="I181" s="56">
        <v>0</v>
      </c>
      <c r="J181" s="56">
        <v>0</v>
      </c>
      <c r="K181" s="56">
        <v>0</v>
      </c>
      <c r="L181" s="56">
        <v>0</v>
      </c>
      <c r="M181" s="56">
        <v>0</v>
      </c>
      <c r="N181" s="56">
        <v>0</v>
      </c>
      <c r="O181" s="57">
        <v>0</v>
      </c>
      <c r="P181" s="56">
        <v>0</v>
      </c>
      <c r="Q181" s="56">
        <v>-235603.47</v>
      </c>
      <c r="R181" s="56">
        <v>0</v>
      </c>
      <c r="S181" s="56">
        <v>0</v>
      </c>
      <c r="T181" s="56">
        <v>0</v>
      </c>
      <c r="U181" s="63" t="s">
        <v>438</v>
      </c>
      <c r="V181" s="50">
        <v>0</v>
      </c>
      <c r="W181" s="6">
        <v>0</v>
      </c>
      <c r="X181" s="6">
        <v>0</v>
      </c>
      <c r="Y181" s="6">
        <v>0</v>
      </c>
      <c r="Z181" s="8">
        <v>0</v>
      </c>
      <c r="AA181" s="6">
        <v>0</v>
      </c>
      <c r="AB181" s="7">
        <v>0</v>
      </c>
      <c r="AC181" s="3"/>
    </row>
    <row r="182" spans="1:29" ht="75" x14ac:dyDescent="0.3">
      <c r="A182" s="49" t="s">
        <v>384</v>
      </c>
      <c r="B182" s="61" t="s">
        <v>54</v>
      </c>
      <c r="C182" s="62" t="s">
        <v>385</v>
      </c>
      <c r="D182" s="56">
        <v>0</v>
      </c>
      <c r="E182" s="56">
        <v>0</v>
      </c>
      <c r="F182" s="56">
        <v>0</v>
      </c>
      <c r="G182" s="56">
        <v>0</v>
      </c>
      <c r="H182" s="56">
        <v>0</v>
      </c>
      <c r="I182" s="56">
        <v>0</v>
      </c>
      <c r="J182" s="56">
        <v>0</v>
      </c>
      <c r="K182" s="56">
        <v>0</v>
      </c>
      <c r="L182" s="56">
        <v>0</v>
      </c>
      <c r="M182" s="56">
        <v>0</v>
      </c>
      <c r="N182" s="56">
        <v>0</v>
      </c>
      <c r="O182" s="57">
        <v>0</v>
      </c>
      <c r="P182" s="56">
        <v>0</v>
      </c>
      <c r="Q182" s="56">
        <v>-235603.47</v>
      </c>
      <c r="R182" s="56">
        <v>0</v>
      </c>
      <c r="S182" s="56">
        <v>0</v>
      </c>
      <c r="T182" s="56">
        <v>0</v>
      </c>
      <c r="U182" s="63" t="s">
        <v>438</v>
      </c>
      <c r="V182" s="50">
        <v>0</v>
      </c>
      <c r="W182" s="6">
        <v>0</v>
      </c>
      <c r="X182" s="6">
        <v>0</v>
      </c>
      <c r="Y182" s="6">
        <v>0</v>
      </c>
      <c r="Z182" s="8">
        <v>0</v>
      </c>
      <c r="AA182" s="6">
        <v>0</v>
      </c>
      <c r="AB182" s="7">
        <v>0</v>
      </c>
      <c r="AC182" s="3"/>
    </row>
  </sheetData>
  <mergeCells count="14">
    <mergeCell ref="AA12:AB12"/>
    <mergeCell ref="L5:M5"/>
    <mergeCell ref="B6:J6"/>
    <mergeCell ref="L6:M6"/>
    <mergeCell ref="L2:M2"/>
    <mergeCell ref="L3:M3"/>
    <mergeCell ref="C4:J4"/>
    <mergeCell ref="L4:M4"/>
    <mergeCell ref="A1:J2"/>
    <mergeCell ref="Q1:U1"/>
    <mergeCell ref="A9:U9"/>
    <mergeCell ref="A7:U7"/>
    <mergeCell ref="Q2:U5"/>
    <mergeCell ref="L8:M8"/>
  </mergeCells>
  <pageMargins left="0.78740157480314965" right="0.39370078740157483" top="0.59055118110236227" bottom="0.39370078740157483" header="0" footer="0"/>
  <pageSetup paperSize="9" scale="50" fitToHeight="0" orientation="portrait" r:id="rId1"/>
  <headerFooter differentFirst="1">
    <oddHeader xml:space="preserve">&amp;C&amp;P
</oddHeader>
    <oddFooter xml:space="preserve">&amp;R
</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818"/>
  <sheetViews>
    <sheetView showGridLines="0" zoomScale="90" zoomScaleNormal="90" zoomScaleSheetLayoutView="100" workbookViewId="0">
      <selection activeCell="A134" sqref="A134"/>
    </sheetView>
  </sheetViews>
  <sheetFormatPr defaultColWidth="10.42578125" defaultRowHeight="18.75" outlineLevelRow="7" x14ac:dyDescent="0.3"/>
  <cols>
    <col min="1" max="1" width="71" style="123" customWidth="1"/>
    <col min="2" max="2" width="10" style="123" customWidth="1"/>
    <col min="3" max="3" width="8.28515625" style="123" customWidth="1"/>
    <col min="4" max="4" width="9" style="123" customWidth="1"/>
    <col min="5" max="5" width="16" style="123" customWidth="1"/>
    <col min="6" max="6" width="7.7109375" style="123" customWidth="1"/>
    <col min="7" max="7" width="18.85546875" style="124" customWidth="1"/>
    <col min="8" max="8" width="19.140625" style="124" customWidth="1"/>
    <col min="9" max="9" width="14.28515625" style="124" customWidth="1"/>
    <col min="10" max="10" width="4.85546875" style="98" hidden="1" customWidth="1"/>
    <col min="11" max="11" width="7.7109375" style="98" customWidth="1"/>
    <col min="12" max="16384" width="10.42578125" style="98"/>
  </cols>
  <sheetData>
    <row r="1" spans="1:11" x14ac:dyDescent="0.3">
      <c r="A1" s="161" t="s">
        <v>439</v>
      </c>
      <c r="B1" s="161"/>
      <c r="C1" s="162"/>
      <c r="D1" s="162"/>
      <c r="E1" s="162"/>
      <c r="F1" s="162"/>
      <c r="G1" s="162"/>
      <c r="H1" s="162"/>
      <c r="I1" s="162"/>
      <c r="J1" s="162"/>
      <c r="K1" s="97"/>
    </row>
    <row r="2" spans="1:11" x14ac:dyDescent="0.3">
      <c r="A2" s="99"/>
      <c r="B2" s="99"/>
      <c r="C2" s="100"/>
      <c r="D2" s="100"/>
      <c r="E2" s="100"/>
      <c r="F2" s="100"/>
      <c r="G2" s="101"/>
      <c r="H2" s="101"/>
      <c r="I2" s="101"/>
      <c r="J2" s="102"/>
      <c r="K2" s="97"/>
    </row>
    <row r="3" spans="1:11" x14ac:dyDescent="0.3">
      <c r="A3" s="163" t="s">
        <v>434</v>
      </c>
      <c r="B3" s="163"/>
      <c r="C3" s="163"/>
      <c r="D3" s="164"/>
      <c r="E3" s="164"/>
      <c r="F3" s="164"/>
      <c r="G3" s="101"/>
      <c r="H3" s="101"/>
      <c r="I3" s="101"/>
      <c r="J3" s="102"/>
      <c r="K3" s="97"/>
    </row>
    <row r="4" spans="1:11" ht="14.45" customHeight="1" x14ac:dyDescent="0.25">
      <c r="A4" s="165" t="s">
        <v>11</v>
      </c>
      <c r="B4" s="167" t="s">
        <v>8</v>
      </c>
      <c r="C4" s="167" t="s">
        <v>387</v>
      </c>
      <c r="D4" s="167"/>
      <c r="E4" s="167"/>
      <c r="F4" s="167"/>
      <c r="G4" s="157" t="s">
        <v>10</v>
      </c>
      <c r="H4" s="157" t="s">
        <v>12</v>
      </c>
      <c r="I4" s="159" t="s">
        <v>433</v>
      </c>
      <c r="J4" s="148" t="s">
        <v>386</v>
      </c>
      <c r="K4" s="97"/>
    </row>
    <row r="5" spans="1:11" ht="60" customHeight="1" x14ac:dyDescent="0.25">
      <c r="A5" s="166"/>
      <c r="B5" s="167"/>
      <c r="C5" s="167"/>
      <c r="D5" s="167"/>
      <c r="E5" s="167"/>
      <c r="F5" s="167"/>
      <c r="G5" s="158"/>
      <c r="H5" s="158"/>
      <c r="I5" s="160"/>
      <c r="J5" s="149"/>
      <c r="K5" s="97"/>
    </row>
    <row r="6" spans="1:11" x14ac:dyDescent="0.25">
      <c r="A6" s="103">
        <v>1</v>
      </c>
      <c r="B6" s="104">
        <v>2</v>
      </c>
      <c r="C6" s="150">
        <v>3</v>
      </c>
      <c r="D6" s="151"/>
      <c r="E6" s="151"/>
      <c r="F6" s="152"/>
      <c r="G6" s="105">
        <v>4</v>
      </c>
      <c r="H6" s="105">
        <v>5</v>
      </c>
      <c r="I6" s="106">
        <v>6</v>
      </c>
      <c r="J6" s="107"/>
      <c r="K6" s="97"/>
    </row>
    <row r="7" spans="1:11" ht="56.25" x14ac:dyDescent="0.25">
      <c r="A7" s="108" t="s">
        <v>440</v>
      </c>
      <c r="B7" s="109">
        <v>200</v>
      </c>
      <c r="C7" s="110" t="s">
        <v>425</v>
      </c>
      <c r="D7" s="110" t="s">
        <v>441</v>
      </c>
      <c r="E7" s="110" t="s">
        <v>442</v>
      </c>
      <c r="F7" s="110" t="s">
        <v>443</v>
      </c>
      <c r="G7" s="111">
        <v>298285376.91000003</v>
      </c>
      <c r="H7" s="111">
        <v>140621609.16999999</v>
      </c>
      <c r="I7" s="112">
        <f t="shared" ref="I7:I70" si="0">H7/G7*100</f>
        <v>47.143313100604644</v>
      </c>
      <c r="J7" s="113">
        <v>0.47143313100604656</v>
      </c>
      <c r="K7" s="97"/>
    </row>
    <row r="8" spans="1:11" outlineLevel="1" x14ac:dyDescent="0.25">
      <c r="A8" s="114" t="s">
        <v>444</v>
      </c>
      <c r="B8" s="109">
        <v>200</v>
      </c>
      <c r="C8" s="115" t="s">
        <v>425</v>
      </c>
      <c r="D8" s="115" t="s">
        <v>445</v>
      </c>
      <c r="E8" s="115" t="s">
        <v>442</v>
      </c>
      <c r="F8" s="115" t="s">
        <v>443</v>
      </c>
      <c r="G8" s="116">
        <v>14300</v>
      </c>
      <c r="H8" s="116">
        <v>0</v>
      </c>
      <c r="I8" s="112">
        <f t="shared" si="0"/>
        <v>0</v>
      </c>
      <c r="J8" s="113">
        <v>0</v>
      </c>
      <c r="K8" s="97"/>
    </row>
    <row r="9" spans="1:11" outlineLevel="2" x14ac:dyDescent="0.25">
      <c r="A9" s="114" t="s">
        <v>446</v>
      </c>
      <c r="B9" s="109">
        <v>200</v>
      </c>
      <c r="C9" s="115" t="s">
        <v>425</v>
      </c>
      <c r="D9" s="115" t="s">
        <v>447</v>
      </c>
      <c r="E9" s="115" t="s">
        <v>442</v>
      </c>
      <c r="F9" s="115" t="s">
        <v>443</v>
      </c>
      <c r="G9" s="116">
        <v>14300</v>
      </c>
      <c r="H9" s="116">
        <v>0</v>
      </c>
      <c r="I9" s="112">
        <f t="shared" si="0"/>
        <v>0</v>
      </c>
      <c r="J9" s="113">
        <v>0</v>
      </c>
      <c r="K9" s="97"/>
    </row>
    <row r="10" spans="1:11" ht="75" outlineLevel="3" x14ac:dyDescent="0.25">
      <c r="A10" s="114" t="s">
        <v>448</v>
      </c>
      <c r="B10" s="109">
        <v>200</v>
      </c>
      <c r="C10" s="115" t="s">
        <v>425</v>
      </c>
      <c r="D10" s="115" t="s">
        <v>447</v>
      </c>
      <c r="E10" s="115" t="s">
        <v>449</v>
      </c>
      <c r="F10" s="115" t="s">
        <v>443</v>
      </c>
      <c r="G10" s="116">
        <v>14300</v>
      </c>
      <c r="H10" s="116">
        <v>0</v>
      </c>
      <c r="I10" s="112">
        <f t="shared" si="0"/>
        <v>0</v>
      </c>
      <c r="J10" s="113">
        <v>0</v>
      </c>
      <c r="K10" s="97"/>
    </row>
    <row r="11" spans="1:11" ht="93.75" outlineLevel="6" x14ac:dyDescent="0.25">
      <c r="A11" s="114" t="s">
        <v>450</v>
      </c>
      <c r="B11" s="109">
        <v>200</v>
      </c>
      <c r="C11" s="115" t="s">
        <v>425</v>
      </c>
      <c r="D11" s="115" t="s">
        <v>447</v>
      </c>
      <c r="E11" s="115" t="s">
        <v>451</v>
      </c>
      <c r="F11" s="115" t="s">
        <v>443</v>
      </c>
      <c r="G11" s="116">
        <v>14300</v>
      </c>
      <c r="H11" s="116">
        <v>0</v>
      </c>
      <c r="I11" s="112">
        <f t="shared" si="0"/>
        <v>0</v>
      </c>
      <c r="J11" s="113">
        <v>0</v>
      </c>
      <c r="K11" s="97"/>
    </row>
    <row r="12" spans="1:11" ht="37.5" outlineLevel="7" x14ac:dyDescent="0.25">
      <c r="A12" s="114" t="s">
        <v>452</v>
      </c>
      <c r="B12" s="109">
        <v>200</v>
      </c>
      <c r="C12" s="115" t="s">
        <v>425</v>
      </c>
      <c r="D12" s="115" t="s">
        <v>447</v>
      </c>
      <c r="E12" s="115" t="s">
        <v>453</v>
      </c>
      <c r="F12" s="115" t="s">
        <v>443</v>
      </c>
      <c r="G12" s="116">
        <v>14300</v>
      </c>
      <c r="H12" s="116">
        <v>0</v>
      </c>
      <c r="I12" s="112">
        <f t="shared" si="0"/>
        <v>0</v>
      </c>
      <c r="J12" s="113">
        <v>0</v>
      </c>
      <c r="K12" s="97"/>
    </row>
    <row r="13" spans="1:11" ht="37.5" outlineLevel="7" x14ac:dyDescent="0.25">
      <c r="A13" s="114" t="s">
        <v>454</v>
      </c>
      <c r="B13" s="109">
        <v>200</v>
      </c>
      <c r="C13" s="115" t="s">
        <v>425</v>
      </c>
      <c r="D13" s="115" t="s">
        <v>447</v>
      </c>
      <c r="E13" s="115" t="s">
        <v>453</v>
      </c>
      <c r="F13" s="115" t="s">
        <v>388</v>
      </c>
      <c r="G13" s="116">
        <v>14300</v>
      </c>
      <c r="H13" s="116">
        <v>0</v>
      </c>
      <c r="I13" s="112">
        <f t="shared" si="0"/>
        <v>0</v>
      </c>
      <c r="J13" s="113">
        <v>0</v>
      </c>
      <c r="K13" s="97"/>
    </row>
    <row r="14" spans="1:11" ht="37.5" outlineLevel="7" x14ac:dyDescent="0.25">
      <c r="A14" s="114" t="s">
        <v>455</v>
      </c>
      <c r="B14" s="109">
        <v>200</v>
      </c>
      <c r="C14" s="115" t="s">
        <v>425</v>
      </c>
      <c r="D14" s="115" t="s">
        <v>447</v>
      </c>
      <c r="E14" s="115" t="s">
        <v>453</v>
      </c>
      <c r="F14" s="115" t="s">
        <v>456</v>
      </c>
      <c r="G14" s="116">
        <v>14300</v>
      </c>
      <c r="H14" s="116">
        <v>0</v>
      </c>
      <c r="I14" s="112">
        <f t="shared" si="0"/>
        <v>0</v>
      </c>
      <c r="J14" s="113">
        <v>0</v>
      </c>
      <c r="K14" s="97"/>
    </row>
    <row r="15" spans="1:11" outlineLevel="7" x14ac:dyDescent="0.25">
      <c r="A15" s="114" t="s">
        <v>457</v>
      </c>
      <c r="B15" s="109">
        <v>200</v>
      </c>
      <c r="C15" s="115" t="s">
        <v>425</v>
      </c>
      <c r="D15" s="115" t="s">
        <v>447</v>
      </c>
      <c r="E15" s="115" t="s">
        <v>453</v>
      </c>
      <c r="F15" s="115" t="s">
        <v>458</v>
      </c>
      <c r="G15" s="116">
        <v>14300</v>
      </c>
      <c r="H15" s="116">
        <v>0</v>
      </c>
      <c r="I15" s="112">
        <f t="shared" si="0"/>
        <v>0</v>
      </c>
      <c r="J15" s="113">
        <v>0</v>
      </c>
      <c r="K15" s="97"/>
    </row>
    <row r="16" spans="1:11" outlineLevel="1" x14ac:dyDescent="0.25">
      <c r="A16" s="114" t="s">
        <v>459</v>
      </c>
      <c r="B16" s="109">
        <v>200</v>
      </c>
      <c r="C16" s="115" t="s">
        <v>425</v>
      </c>
      <c r="D16" s="115" t="s">
        <v>460</v>
      </c>
      <c r="E16" s="115" t="s">
        <v>442</v>
      </c>
      <c r="F16" s="115" t="s">
        <v>443</v>
      </c>
      <c r="G16" s="116">
        <v>286445538.11000001</v>
      </c>
      <c r="H16" s="116">
        <v>135637654.08000001</v>
      </c>
      <c r="I16" s="112">
        <f t="shared" si="0"/>
        <v>47.351987039125333</v>
      </c>
      <c r="J16" s="113">
        <v>0.47351987039125326</v>
      </c>
      <c r="K16" s="97"/>
    </row>
    <row r="17" spans="1:11" outlineLevel="2" x14ac:dyDescent="0.25">
      <c r="A17" s="114" t="s">
        <v>461</v>
      </c>
      <c r="B17" s="109">
        <v>200</v>
      </c>
      <c r="C17" s="115" t="s">
        <v>425</v>
      </c>
      <c r="D17" s="115" t="s">
        <v>462</v>
      </c>
      <c r="E17" s="115" t="s">
        <v>442</v>
      </c>
      <c r="F17" s="115" t="s">
        <v>443</v>
      </c>
      <c r="G17" s="116">
        <v>51428336</v>
      </c>
      <c r="H17" s="116">
        <v>27860177.73</v>
      </c>
      <c r="I17" s="112">
        <f t="shared" si="0"/>
        <v>54.172815799445658</v>
      </c>
      <c r="J17" s="113">
        <v>0.54172815799445662</v>
      </c>
      <c r="K17" s="97"/>
    </row>
    <row r="18" spans="1:11" ht="75" outlineLevel="3" x14ac:dyDescent="0.25">
      <c r="A18" s="114" t="s">
        <v>463</v>
      </c>
      <c r="B18" s="109">
        <v>200</v>
      </c>
      <c r="C18" s="115" t="s">
        <v>425</v>
      </c>
      <c r="D18" s="115" t="s">
        <v>462</v>
      </c>
      <c r="E18" s="115" t="s">
        <v>464</v>
      </c>
      <c r="F18" s="115" t="s">
        <v>443</v>
      </c>
      <c r="G18" s="116">
        <v>51428336</v>
      </c>
      <c r="H18" s="116">
        <v>27860177.73</v>
      </c>
      <c r="I18" s="112">
        <f t="shared" si="0"/>
        <v>54.172815799445658</v>
      </c>
      <c r="J18" s="113">
        <v>0.54172815799445662</v>
      </c>
      <c r="K18" s="97"/>
    </row>
    <row r="19" spans="1:11" ht="37.5" outlineLevel="6" x14ac:dyDescent="0.25">
      <c r="A19" s="114" t="s">
        <v>465</v>
      </c>
      <c r="B19" s="109">
        <v>200</v>
      </c>
      <c r="C19" s="115" t="s">
        <v>425</v>
      </c>
      <c r="D19" s="115" t="s">
        <v>462</v>
      </c>
      <c r="E19" s="115" t="s">
        <v>466</v>
      </c>
      <c r="F19" s="115" t="s">
        <v>443</v>
      </c>
      <c r="G19" s="116">
        <v>51428336</v>
      </c>
      <c r="H19" s="116">
        <v>27860177.73</v>
      </c>
      <c r="I19" s="112">
        <f t="shared" si="0"/>
        <v>54.172815799445658</v>
      </c>
      <c r="J19" s="113">
        <v>0.54172815799445662</v>
      </c>
      <c r="K19" s="97"/>
    </row>
    <row r="20" spans="1:11" ht="37.5" outlineLevel="7" x14ac:dyDescent="0.25">
      <c r="A20" s="114" t="s">
        <v>467</v>
      </c>
      <c r="B20" s="109">
        <v>200</v>
      </c>
      <c r="C20" s="115" t="s">
        <v>425</v>
      </c>
      <c r="D20" s="115" t="s">
        <v>462</v>
      </c>
      <c r="E20" s="115" t="s">
        <v>468</v>
      </c>
      <c r="F20" s="115" t="s">
        <v>443</v>
      </c>
      <c r="G20" s="116">
        <v>27822500</v>
      </c>
      <c r="H20" s="116">
        <v>13308175.93</v>
      </c>
      <c r="I20" s="112">
        <f t="shared" si="0"/>
        <v>47.83242314673376</v>
      </c>
      <c r="J20" s="113">
        <v>0.4783242314673376</v>
      </c>
      <c r="K20" s="97"/>
    </row>
    <row r="21" spans="1:11" ht="56.25" outlineLevel="7" x14ac:dyDescent="0.25">
      <c r="A21" s="114" t="s">
        <v>469</v>
      </c>
      <c r="B21" s="109">
        <v>200</v>
      </c>
      <c r="C21" s="115" t="s">
        <v>425</v>
      </c>
      <c r="D21" s="115" t="s">
        <v>462</v>
      </c>
      <c r="E21" s="115" t="s">
        <v>468</v>
      </c>
      <c r="F21" s="115" t="s">
        <v>470</v>
      </c>
      <c r="G21" s="116">
        <v>27822500</v>
      </c>
      <c r="H21" s="116">
        <v>13308175.93</v>
      </c>
      <c r="I21" s="112">
        <f t="shared" si="0"/>
        <v>47.83242314673376</v>
      </c>
      <c r="J21" s="113">
        <v>0.4783242314673376</v>
      </c>
      <c r="K21" s="97"/>
    </row>
    <row r="22" spans="1:11" outlineLevel="7" x14ac:dyDescent="0.25">
      <c r="A22" s="114" t="s">
        <v>471</v>
      </c>
      <c r="B22" s="109">
        <v>200</v>
      </c>
      <c r="C22" s="115" t="s">
        <v>425</v>
      </c>
      <c r="D22" s="115" t="s">
        <v>462</v>
      </c>
      <c r="E22" s="115" t="s">
        <v>468</v>
      </c>
      <c r="F22" s="115" t="s">
        <v>472</v>
      </c>
      <c r="G22" s="116">
        <v>27822500</v>
      </c>
      <c r="H22" s="116">
        <v>13308175.93</v>
      </c>
      <c r="I22" s="112">
        <f t="shared" si="0"/>
        <v>47.83242314673376</v>
      </c>
      <c r="J22" s="113">
        <v>0.4783242314673376</v>
      </c>
      <c r="K22" s="97"/>
    </row>
    <row r="23" spans="1:11" ht="75" outlineLevel="7" x14ac:dyDescent="0.25">
      <c r="A23" s="114" t="s">
        <v>473</v>
      </c>
      <c r="B23" s="109">
        <v>200</v>
      </c>
      <c r="C23" s="115" t="s">
        <v>425</v>
      </c>
      <c r="D23" s="115" t="s">
        <v>462</v>
      </c>
      <c r="E23" s="115" t="s">
        <v>468</v>
      </c>
      <c r="F23" s="115" t="s">
        <v>474</v>
      </c>
      <c r="G23" s="116">
        <v>27822500</v>
      </c>
      <c r="H23" s="116">
        <v>13308175.93</v>
      </c>
      <c r="I23" s="112">
        <f t="shared" si="0"/>
        <v>47.83242314673376</v>
      </c>
      <c r="J23" s="113">
        <v>0.4783242314673376</v>
      </c>
      <c r="K23" s="97"/>
    </row>
    <row r="24" spans="1:11" ht="56.25" outlineLevel="7" x14ac:dyDescent="0.25">
      <c r="A24" s="114" t="s">
        <v>475</v>
      </c>
      <c r="B24" s="109">
        <v>200</v>
      </c>
      <c r="C24" s="115" t="s">
        <v>425</v>
      </c>
      <c r="D24" s="115" t="s">
        <v>462</v>
      </c>
      <c r="E24" s="115" t="s">
        <v>476</v>
      </c>
      <c r="F24" s="115" t="s">
        <v>443</v>
      </c>
      <c r="G24" s="116">
        <v>16890300</v>
      </c>
      <c r="H24" s="116">
        <v>7836465.7999999998</v>
      </c>
      <c r="I24" s="112">
        <f t="shared" si="0"/>
        <v>46.396249918592325</v>
      </c>
      <c r="J24" s="113">
        <v>0.4639624991859233</v>
      </c>
      <c r="K24" s="97"/>
    </row>
    <row r="25" spans="1:11" ht="56.25" outlineLevel="7" x14ac:dyDescent="0.25">
      <c r="A25" s="114" t="s">
        <v>469</v>
      </c>
      <c r="B25" s="109">
        <v>200</v>
      </c>
      <c r="C25" s="115" t="s">
        <v>425</v>
      </c>
      <c r="D25" s="115" t="s">
        <v>462</v>
      </c>
      <c r="E25" s="115" t="s">
        <v>476</v>
      </c>
      <c r="F25" s="115" t="s">
        <v>470</v>
      </c>
      <c r="G25" s="116">
        <v>16890300</v>
      </c>
      <c r="H25" s="116">
        <v>7836465.7999999998</v>
      </c>
      <c r="I25" s="112">
        <f t="shared" si="0"/>
        <v>46.396249918592325</v>
      </c>
      <c r="J25" s="113">
        <v>0.4639624991859233</v>
      </c>
      <c r="K25" s="97"/>
    </row>
    <row r="26" spans="1:11" outlineLevel="7" x14ac:dyDescent="0.25">
      <c r="A26" s="114" t="s">
        <v>471</v>
      </c>
      <c r="B26" s="109">
        <v>200</v>
      </c>
      <c r="C26" s="115" t="s">
        <v>425</v>
      </c>
      <c r="D26" s="115" t="s">
        <v>462</v>
      </c>
      <c r="E26" s="115" t="s">
        <v>476</v>
      </c>
      <c r="F26" s="115" t="s">
        <v>472</v>
      </c>
      <c r="G26" s="116">
        <v>16890300</v>
      </c>
      <c r="H26" s="116">
        <v>7836465.7999999998</v>
      </c>
      <c r="I26" s="112">
        <f t="shared" si="0"/>
        <v>46.396249918592325</v>
      </c>
      <c r="J26" s="113">
        <v>0.4639624991859233</v>
      </c>
      <c r="K26" s="97"/>
    </row>
    <row r="27" spans="1:11" ht="75" outlineLevel="7" x14ac:dyDescent="0.25">
      <c r="A27" s="114" t="s">
        <v>473</v>
      </c>
      <c r="B27" s="109">
        <v>200</v>
      </c>
      <c r="C27" s="115" t="s">
        <v>425</v>
      </c>
      <c r="D27" s="115" t="s">
        <v>462</v>
      </c>
      <c r="E27" s="115" t="s">
        <v>476</v>
      </c>
      <c r="F27" s="115" t="s">
        <v>474</v>
      </c>
      <c r="G27" s="116">
        <v>16890300</v>
      </c>
      <c r="H27" s="116">
        <v>7836465.7999999998</v>
      </c>
      <c r="I27" s="112">
        <f t="shared" si="0"/>
        <v>46.396249918592325</v>
      </c>
      <c r="J27" s="113">
        <v>0.4639624991859233</v>
      </c>
      <c r="K27" s="97"/>
    </row>
    <row r="28" spans="1:11" ht="37.5" outlineLevel="7" x14ac:dyDescent="0.25">
      <c r="A28" s="114" t="s">
        <v>477</v>
      </c>
      <c r="B28" s="109">
        <v>200</v>
      </c>
      <c r="C28" s="115" t="s">
        <v>425</v>
      </c>
      <c r="D28" s="115" t="s">
        <v>462</v>
      </c>
      <c r="E28" s="115" t="s">
        <v>478</v>
      </c>
      <c r="F28" s="115" t="s">
        <v>443</v>
      </c>
      <c r="G28" s="116">
        <v>6715536</v>
      </c>
      <c r="H28" s="116">
        <v>6715536</v>
      </c>
      <c r="I28" s="112">
        <f t="shared" si="0"/>
        <v>100</v>
      </c>
      <c r="J28" s="113">
        <v>1</v>
      </c>
      <c r="K28" s="97"/>
    </row>
    <row r="29" spans="1:11" ht="56.25" outlineLevel="7" x14ac:dyDescent="0.25">
      <c r="A29" s="114" t="s">
        <v>469</v>
      </c>
      <c r="B29" s="109">
        <v>200</v>
      </c>
      <c r="C29" s="115" t="s">
        <v>425</v>
      </c>
      <c r="D29" s="115" t="s">
        <v>462</v>
      </c>
      <c r="E29" s="115" t="s">
        <v>478</v>
      </c>
      <c r="F29" s="115" t="s">
        <v>470</v>
      </c>
      <c r="G29" s="116">
        <v>6715536</v>
      </c>
      <c r="H29" s="116">
        <v>6715536</v>
      </c>
      <c r="I29" s="112">
        <f t="shared" si="0"/>
        <v>100</v>
      </c>
      <c r="J29" s="113">
        <v>1</v>
      </c>
      <c r="K29" s="97"/>
    </row>
    <row r="30" spans="1:11" outlineLevel="7" x14ac:dyDescent="0.25">
      <c r="A30" s="114" t="s">
        <v>471</v>
      </c>
      <c r="B30" s="109">
        <v>200</v>
      </c>
      <c r="C30" s="115" t="s">
        <v>425</v>
      </c>
      <c r="D30" s="115" t="s">
        <v>462</v>
      </c>
      <c r="E30" s="115" t="s">
        <v>478</v>
      </c>
      <c r="F30" s="115" t="s">
        <v>472</v>
      </c>
      <c r="G30" s="116">
        <v>6715536</v>
      </c>
      <c r="H30" s="116">
        <v>6715536</v>
      </c>
      <c r="I30" s="112">
        <f t="shared" si="0"/>
        <v>100</v>
      </c>
      <c r="J30" s="113">
        <v>1</v>
      </c>
      <c r="K30" s="97"/>
    </row>
    <row r="31" spans="1:11" ht="37.5" outlineLevel="7" x14ac:dyDescent="0.25">
      <c r="A31" s="114" t="s">
        <v>479</v>
      </c>
      <c r="B31" s="109">
        <v>200</v>
      </c>
      <c r="C31" s="115" t="s">
        <v>425</v>
      </c>
      <c r="D31" s="115" t="s">
        <v>462</v>
      </c>
      <c r="E31" s="115" t="s">
        <v>478</v>
      </c>
      <c r="F31" s="115" t="s">
        <v>480</v>
      </c>
      <c r="G31" s="116">
        <v>6715536</v>
      </c>
      <c r="H31" s="116">
        <v>6715536</v>
      </c>
      <c r="I31" s="112">
        <f t="shared" si="0"/>
        <v>100</v>
      </c>
      <c r="J31" s="113">
        <v>1</v>
      </c>
      <c r="K31" s="97"/>
    </row>
    <row r="32" spans="1:11" outlineLevel="2" x14ac:dyDescent="0.25">
      <c r="A32" s="114" t="s">
        <v>481</v>
      </c>
      <c r="B32" s="109">
        <v>200</v>
      </c>
      <c r="C32" s="115" t="s">
        <v>425</v>
      </c>
      <c r="D32" s="115" t="s">
        <v>482</v>
      </c>
      <c r="E32" s="115" t="s">
        <v>442</v>
      </c>
      <c r="F32" s="115" t="s">
        <v>443</v>
      </c>
      <c r="G32" s="116">
        <v>209690772.11000001</v>
      </c>
      <c r="H32" s="116">
        <v>96709978.189999998</v>
      </c>
      <c r="I32" s="112">
        <f t="shared" si="0"/>
        <v>46.120283318556183</v>
      </c>
      <c r="J32" s="113">
        <v>0.46120283318556188</v>
      </c>
      <c r="K32" s="97"/>
    </row>
    <row r="33" spans="1:11" ht="75" outlineLevel="3" x14ac:dyDescent="0.25">
      <c r="A33" s="114" t="s">
        <v>463</v>
      </c>
      <c r="B33" s="109">
        <v>200</v>
      </c>
      <c r="C33" s="115" t="s">
        <v>425</v>
      </c>
      <c r="D33" s="115" t="s">
        <v>482</v>
      </c>
      <c r="E33" s="115" t="s">
        <v>464</v>
      </c>
      <c r="F33" s="115" t="s">
        <v>443</v>
      </c>
      <c r="G33" s="116">
        <v>209665772.11000001</v>
      </c>
      <c r="H33" s="116">
        <v>96709978.189999998</v>
      </c>
      <c r="I33" s="112">
        <f t="shared" si="0"/>
        <v>46.125782580888611</v>
      </c>
      <c r="J33" s="113">
        <v>0.46125782580888613</v>
      </c>
      <c r="K33" s="97"/>
    </row>
    <row r="34" spans="1:11" outlineLevel="6" x14ac:dyDescent="0.25">
      <c r="A34" s="114" t="s">
        <v>483</v>
      </c>
      <c r="B34" s="109">
        <v>200</v>
      </c>
      <c r="C34" s="115" t="s">
        <v>425</v>
      </c>
      <c r="D34" s="115" t="s">
        <v>482</v>
      </c>
      <c r="E34" s="115" t="s">
        <v>484</v>
      </c>
      <c r="F34" s="115" t="s">
        <v>443</v>
      </c>
      <c r="G34" s="116">
        <v>18426997.34</v>
      </c>
      <c r="H34" s="116">
        <v>5872250.96</v>
      </c>
      <c r="I34" s="112">
        <f t="shared" si="0"/>
        <v>31.867649686218492</v>
      </c>
      <c r="J34" s="113">
        <v>0.31867649686218491</v>
      </c>
      <c r="K34" s="97"/>
    </row>
    <row r="35" spans="1:11" ht="56.25" outlineLevel="7" x14ac:dyDescent="0.25">
      <c r="A35" s="114" t="s">
        <v>485</v>
      </c>
      <c r="B35" s="109">
        <v>200</v>
      </c>
      <c r="C35" s="115" t="s">
        <v>425</v>
      </c>
      <c r="D35" s="115" t="s">
        <v>482</v>
      </c>
      <c r="E35" s="115" t="s">
        <v>486</v>
      </c>
      <c r="F35" s="115" t="s">
        <v>443</v>
      </c>
      <c r="G35" s="116">
        <v>376627.66</v>
      </c>
      <c r="H35" s="116">
        <v>376627.63</v>
      </c>
      <c r="I35" s="112">
        <f t="shared" si="0"/>
        <v>99.999992034573353</v>
      </c>
      <c r="J35" s="113">
        <v>0.99999992034573348</v>
      </c>
      <c r="K35" s="97"/>
    </row>
    <row r="36" spans="1:11" ht="56.25" outlineLevel="7" x14ac:dyDescent="0.25">
      <c r="A36" s="114" t="s">
        <v>469</v>
      </c>
      <c r="B36" s="109">
        <v>200</v>
      </c>
      <c r="C36" s="115" t="s">
        <v>425</v>
      </c>
      <c r="D36" s="115" t="s">
        <v>482</v>
      </c>
      <c r="E36" s="115" t="s">
        <v>486</v>
      </c>
      <c r="F36" s="115" t="s">
        <v>470</v>
      </c>
      <c r="G36" s="116">
        <v>376627.66</v>
      </c>
      <c r="H36" s="116">
        <v>376627.63</v>
      </c>
      <c r="I36" s="112">
        <f t="shared" si="0"/>
        <v>99.999992034573353</v>
      </c>
      <c r="J36" s="113">
        <v>0.99999992034573348</v>
      </c>
      <c r="K36" s="97"/>
    </row>
    <row r="37" spans="1:11" outlineLevel="7" x14ac:dyDescent="0.25">
      <c r="A37" s="114" t="s">
        <v>471</v>
      </c>
      <c r="B37" s="109">
        <v>200</v>
      </c>
      <c r="C37" s="115" t="s">
        <v>425</v>
      </c>
      <c r="D37" s="115" t="s">
        <v>482</v>
      </c>
      <c r="E37" s="115" t="s">
        <v>486</v>
      </c>
      <c r="F37" s="115" t="s">
        <v>472</v>
      </c>
      <c r="G37" s="116">
        <v>376627.66</v>
      </c>
      <c r="H37" s="116">
        <v>376627.63</v>
      </c>
      <c r="I37" s="112">
        <f t="shared" si="0"/>
        <v>99.999992034573353</v>
      </c>
      <c r="J37" s="113">
        <v>0.99999992034573348</v>
      </c>
      <c r="K37" s="97"/>
    </row>
    <row r="38" spans="1:11" ht="37.5" outlineLevel="7" x14ac:dyDescent="0.25">
      <c r="A38" s="114" t="s">
        <v>479</v>
      </c>
      <c r="B38" s="109">
        <v>200</v>
      </c>
      <c r="C38" s="115" t="s">
        <v>425</v>
      </c>
      <c r="D38" s="115" t="s">
        <v>482</v>
      </c>
      <c r="E38" s="115" t="s">
        <v>486</v>
      </c>
      <c r="F38" s="115" t="s">
        <v>480</v>
      </c>
      <c r="G38" s="116">
        <v>376627.66</v>
      </c>
      <c r="H38" s="116">
        <v>376627.63</v>
      </c>
      <c r="I38" s="112">
        <f t="shared" si="0"/>
        <v>99.999992034573353</v>
      </c>
      <c r="J38" s="113">
        <v>0.99999992034573348</v>
      </c>
      <c r="K38" s="97"/>
    </row>
    <row r="39" spans="1:11" ht="37.5" outlineLevel="7" x14ac:dyDescent="0.25">
      <c r="A39" s="114" t="s">
        <v>487</v>
      </c>
      <c r="B39" s="109">
        <v>200</v>
      </c>
      <c r="C39" s="115" t="s">
        <v>425</v>
      </c>
      <c r="D39" s="115" t="s">
        <v>482</v>
      </c>
      <c r="E39" s="115" t="s">
        <v>488</v>
      </c>
      <c r="F39" s="115" t="s">
        <v>443</v>
      </c>
      <c r="G39" s="116">
        <v>17406683.789999999</v>
      </c>
      <c r="H39" s="116">
        <v>5125607.54</v>
      </c>
      <c r="I39" s="112">
        <f t="shared" si="0"/>
        <v>29.446203549378087</v>
      </c>
      <c r="J39" s="113">
        <v>0.29446203549378086</v>
      </c>
      <c r="K39" s="97"/>
    </row>
    <row r="40" spans="1:11" ht="56.25" outlineLevel="7" x14ac:dyDescent="0.25">
      <c r="A40" s="114" t="s">
        <v>469</v>
      </c>
      <c r="B40" s="109">
        <v>200</v>
      </c>
      <c r="C40" s="115" t="s">
        <v>425</v>
      </c>
      <c r="D40" s="115" t="s">
        <v>482</v>
      </c>
      <c r="E40" s="115" t="s">
        <v>488</v>
      </c>
      <c r="F40" s="115" t="s">
        <v>470</v>
      </c>
      <c r="G40" s="116">
        <v>17406683.789999999</v>
      </c>
      <c r="H40" s="116">
        <v>5125607.54</v>
      </c>
      <c r="I40" s="112">
        <f t="shared" si="0"/>
        <v>29.446203549378087</v>
      </c>
      <c r="J40" s="113">
        <v>0.29446203549378086</v>
      </c>
      <c r="K40" s="97"/>
    </row>
    <row r="41" spans="1:11" outlineLevel="7" x14ac:dyDescent="0.25">
      <c r="A41" s="114" t="s">
        <v>471</v>
      </c>
      <c r="B41" s="109">
        <v>200</v>
      </c>
      <c r="C41" s="115" t="s">
        <v>425</v>
      </c>
      <c r="D41" s="115" t="s">
        <v>482</v>
      </c>
      <c r="E41" s="115" t="s">
        <v>488</v>
      </c>
      <c r="F41" s="115" t="s">
        <v>472</v>
      </c>
      <c r="G41" s="116">
        <v>17406683.789999999</v>
      </c>
      <c r="H41" s="116">
        <v>5125607.54</v>
      </c>
      <c r="I41" s="112">
        <f t="shared" si="0"/>
        <v>29.446203549378087</v>
      </c>
      <c r="J41" s="113">
        <v>0.29446203549378086</v>
      </c>
      <c r="K41" s="97"/>
    </row>
    <row r="42" spans="1:11" ht="37.5" outlineLevel="7" x14ac:dyDescent="0.25">
      <c r="A42" s="114" t="s">
        <v>479</v>
      </c>
      <c r="B42" s="109">
        <v>200</v>
      </c>
      <c r="C42" s="115" t="s">
        <v>425</v>
      </c>
      <c r="D42" s="115" t="s">
        <v>482</v>
      </c>
      <c r="E42" s="115" t="s">
        <v>488</v>
      </c>
      <c r="F42" s="115" t="s">
        <v>480</v>
      </c>
      <c r="G42" s="116">
        <v>17406683.789999999</v>
      </c>
      <c r="H42" s="116">
        <v>5125607.54</v>
      </c>
      <c r="I42" s="112">
        <f t="shared" si="0"/>
        <v>29.446203549378087</v>
      </c>
      <c r="J42" s="113">
        <v>0.29446203549378086</v>
      </c>
      <c r="K42" s="97"/>
    </row>
    <row r="43" spans="1:11" ht="56.25" outlineLevel="7" x14ac:dyDescent="0.25">
      <c r="A43" s="114" t="s">
        <v>489</v>
      </c>
      <c r="B43" s="109">
        <v>200</v>
      </c>
      <c r="C43" s="115" t="s">
        <v>425</v>
      </c>
      <c r="D43" s="115" t="s">
        <v>482</v>
      </c>
      <c r="E43" s="115" t="s">
        <v>490</v>
      </c>
      <c r="F43" s="115" t="s">
        <v>443</v>
      </c>
      <c r="G43" s="116">
        <v>390015.79</v>
      </c>
      <c r="H43" s="116">
        <v>370015.79</v>
      </c>
      <c r="I43" s="112">
        <f t="shared" si="0"/>
        <v>94.872002489950475</v>
      </c>
      <c r="J43" s="113">
        <v>0.94872002489950469</v>
      </c>
      <c r="K43" s="97"/>
    </row>
    <row r="44" spans="1:11" ht="56.25" outlineLevel="7" x14ac:dyDescent="0.25">
      <c r="A44" s="114" t="s">
        <v>469</v>
      </c>
      <c r="B44" s="109">
        <v>200</v>
      </c>
      <c r="C44" s="115" t="s">
        <v>425</v>
      </c>
      <c r="D44" s="115" t="s">
        <v>482</v>
      </c>
      <c r="E44" s="115" t="s">
        <v>490</v>
      </c>
      <c r="F44" s="115" t="s">
        <v>470</v>
      </c>
      <c r="G44" s="116">
        <v>390015.79</v>
      </c>
      <c r="H44" s="116">
        <v>370015.79</v>
      </c>
      <c r="I44" s="112">
        <f t="shared" si="0"/>
        <v>94.872002489950475</v>
      </c>
      <c r="J44" s="113">
        <v>0.94872002489950469</v>
      </c>
      <c r="K44" s="97"/>
    </row>
    <row r="45" spans="1:11" outlineLevel="7" x14ac:dyDescent="0.25">
      <c r="A45" s="114" t="s">
        <v>471</v>
      </c>
      <c r="B45" s="109">
        <v>200</v>
      </c>
      <c r="C45" s="115" t="s">
        <v>425</v>
      </c>
      <c r="D45" s="115" t="s">
        <v>482</v>
      </c>
      <c r="E45" s="115" t="s">
        <v>490</v>
      </c>
      <c r="F45" s="115" t="s">
        <v>472</v>
      </c>
      <c r="G45" s="116">
        <v>390015.79</v>
      </c>
      <c r="H45" s="116">
        <v>370015.79</v>
      </c>
      <c r="I45" s="112">
        <f t="shared" si="0"/>
        <v>94.872002489950475</v>
      </c>
      <c r="J45" s="113">
        <v>0.94872002489950469</v>
      </c>
      <c r="K45" s="97"/>
    </row>
    <row r="46" spans="1:11" ht="37.5" outlineLevel="7" x14ac:dyDescent="0.25">
      <c r="A46" s="114" t="s">
        <v>479</v>
      </c>
      <c r="B46" s="109">
        <v>200</v>
      </c>
      <c r="C46" s="115" t="s">
        <v>425</v>
      </c>
      <c r="D46" s="115" t="s">
        <v>482</v>
      </c>
      <c r="E46" s="115" t="s">
        <v>490</v>
      </c>
      <c r="F46" s="115" t="s">
        <v>480</v>
      </c>
      <c r="G46" s="116">
        <v>390015.79</v>
      </c>
      <c r="H46" s="116">
        <v>370015.79</v>
      </c>
      <c r="I46" s="112">
        <f t="shared" si="0"/>
        <v>94.872002489950475</v>
      </c>
      <c r="J46" s="113">
        <v>0.94872002489950469</v>
      </c>
      <c r="K46" s="97"/>
    </row>
    <row r="47" spans="1:11" ht="56.25" outlineLevel="7" x14ac:dyDescent="0.25">
      <c r="A47" s="114" t="s">
        <v>491</v>
      </c>
      <c r="B47" s="109">
        <v>200</v>
      </c>
      <c r="C47" s="115" t="s">
        <v>425</v>
      </c>
      <c r="D47" s="115" t="s">
        <v>482</v>
      </c>
      <c r="E47" s="115" t="s">
        <v>492</v>
      </c>
      <c r="F47" s="115" t="s">
        <v>443</v>
      </c>
      <c r="G47" s="116">
        <v>253670.1</v>
      </c>
      <c r="H47" s="116">
        <v>0</v>
      </c>
      <c r="I47" s="112">
        <f t="shared" si="0"/>
        <v>0</v>
      </c>
      <c r="J47" s="113">
        <v>0</v>
      </c>
      <c r="K47" s="97"/>
    </row>
    <row r="48" spans="1:11" ht="56.25" outlineLevel="7" x14ac:dyDescent="0.25">
      <c r="A48" s="114" t="s">
        <v>469</v>
      </c>
      <c r="B48" s="109">
        <v>200</v>
      </c>
      <c r="C48" s="115" t="s">
        <v>425</v>
      </c>
      <c r="D48" s="115" t="s">
        <v>482</v>
      </c>
      <c r="E48" s="115" t="s">
        <v>492</v>
      </c>
      <c r="F48" s="115" t="s">
        <v>470</v>
      </c>
      <c r="G48" s="116">
        <v>253670.1</v>
      </c>
      <c r="H48" s="116">
        <v>0</v>
      </c>
      <c r="I48" s="112">
        <f t="shared" si="0"/>
        <v>0</v>
      </c>
      <c r="J48" s="113">
        <v>0</v>
      </c>
      <c r="K48" s="97"/>
    </row>
    <row r="49" spans="1:11" outlineLevel="7" x14ac:dyDescent="0.25">
      <c r="A49" s="114" t="s">
        <v>471</v>
      </c>
      <c r="B49" s="109">
        <v>200</v>
      </c>
      <c r="C49" s="115" t="s">
        <v>425</v>
      </c>
      <c r="D49" s="115" t="s">
        <v>482</v>
      </c>
      <c r="E49" s="115" t="s">
        <v>492</v>
      </c>
      <c r="F49" s="115" t="s">
        <v>472</v>
      </c>
      <c r="G49" s="116">
        <v>253670.1</v>
      </c>
      <c r="H49" s="116">
        <v>0</v>
      </c>
      <c r="I49" s="112">
        <f t="shared" si="0"/>
        <v>0</v>
      </c>
      <c r="J49" s="113">
        <v>0</v>
      </c>
      <c r="K49" s="97"/>
    </row>
    <row r="50" spans="1:11" ht="37.5" outlineLevel="7" x14ac:dyDescent="0.25">
      <c r="A50" s="114" t="s">
        <v>479</v>
      </c>
      <c r="B50" s="109">
        <v>200</v>
      </c>
      <c r="C50" s="115" t="s">
        <v>425</v>
      </c>
      <c r="D50" s="115" t="s">
        <v>482</v>
      </c>
      <c r="E50" s="115" t="s">
        <v>492</v>
      </c>
      <c r="F50" s="115" t="s">
        <v>480</v>
      </c>
      <c r="G50" s="116">
        <v>253670.1</v>
      </c>
      <c r="H50" s="116">
        <v>0</v>
      </c>
      <c r="I50" s="112">
        <f t="shared" si="0"/>
        <v>0</v>
      </c>
      <c r="J50" s="113">
        <v>0</v>
      </c>
      <c r="K50" s="97"/>
    </row>
    <row r="51" spans="1:11" outlineLevel="6" x14ac:dyDescent="0.25">
      <c r="A51" s="114" t="s">
        <v>493</v>
      </c>
      <c r="B51" s="109">
        <v>200</v>
      </c>
      <c r="C51" s="115" t="s">
        <v>425</v>
      </c>
      <c r="D51" s="115" t="s">
        <v>482</v>
      </c>
      <c r="E51" s="115" t="s">
        <v>494</v>
      </c>
      <c r="F51" s="115" t="s">
        <v>443</v>
      </c>
      <c r="G51" s="116">
        <v>14148751</v>
      </c>
      <c r="H51" s="116">
        <v>9920300</v>
      </c>
      <c r="I51" s="112">
        <f t="shared" si="0"/>
        <v>70.114316097583455</v>
      </c>
      <c r="J51" s="113">
        <v>0.70114316097583451</v>
      </c>
      <c r="K51" s="97"/>
    </row>
    <row r="52" spans="1:11" ht="75" outlineLevel="7" x14ac:dyDescent="0.25">
      <c r="A52" s="114" t="s">
        <v>495</v>
      </c>
      <c r="B52" s="109">
        <v>200</v>
      </c>
      <c r="C52" s="115" t="s">
        <v>425</v>
      </c>
      <c r="D52" s="115" t="s">
        <v>482</v>
      </c>
      <c r="E52" s="115" t="s">
        <v>496</v>
      </c>
      <c r="F52" s="115" t="s">
        <v>443</v>
      </c>
      <c r="G52" s="116">
        <v>390600</v>
      </c>
      <c r="H52" s="116">
        <v>240500</v>
      </c>
      <c r="I52" s="112">
        <f t="shared" si="0"/>
        <v>61.571940604198673</v>
      </c>
      <c r="J52" s="113">
        <v>0.61571940604198672</v>
      </c>
      <c r="K52" s="97"/>
    </row>
    <row r="53" spans="1:11" ht="56.25" outlineLevel="7" x14ac:dyDescent="0.25">
      <c r="A53" s="114" t="s">
        <v>469</v>
      </c>
      <c r="B53" s="109">
        <v>200</v>
      </c>
      <c r="C53" s="115" t="s">
        <v>425</v>
      </c>
      <c r="D53" s="115" t="s">
        <v>482</v>
      </c>
      <c r="E53" s="115" t="s">
        <v>496</v>
      </c>
      <c r="F53" s="115" t="s">
        <v>470</v>
      </c>
      <c r="G53" s="116">
        <v>390600</v>
      </c>
      <c r="H53" s="116">
        <v>240500</v>
      </c>
      <c r="I53" s="112">
        <f t="shared" si="0"/>
        <v>61.571940604198673</v>
      </c>
      <c r="J53" s="113">
        <v>0.61571940604198672</v>
      </c>
      <c r="K53" s="97"/>
    </row>
    <row r="54" spans="1:11" outlineLevel="7" x14ac:dyDescent="0.25">
      <c r="A54" s="114" t="s">
        <v>471</v>
      </c>
      <c r="B54" s="109">
        <v>200</v>
      </c>
      <c r="C54" s="115" t="s">
        <v>425</v>
      </c>
      <c r="D54" s="115" t="s">
        <v>482</v>
      </c>
      <c r="E54" s="115" t="s">
        <v>496</v>
      </c>
      <c r="F54" s="115" t="s">
        <v>472</v>
      </c>
      <c r="G54" s="116">
        <v>390600</v>
      </c>
      <c r="H54" s="116">
        <v>240500</v>
      </c>
      <c r="I54" s="112">
        <f t="shared" si="0"/>
        <v>61.571940604198673</v>
      </c>
      <c r="J54" s="113">
        <v>0.61571940604198672</v>
      </c>
      <c r="K54" s="97"/>
    </row>
    <row r="55" spans="1:11" ht="37.5" outlineLevel="7" x14ac:dyDescent="0.25">
      <c r="A55" s="114" t="s">
        <v>479</v>
      </c>
      <c r="B55" s="109">
        <v>200</v>
      </c>
      <c r="C55" s="115" t="s">
        <v>425</v>
      </c>
      <c r="D55" s="115" t="s">
        <v>482</v>
      </c>
      <c r="E55" s="115" t="s">
        <v>496</v>
      </c>
      <c r="F55" s="115" t="s">
        <v>480</v>
      </c>
      <c r="G55" s="116">
        <v>390600</v>
      </c>
      <c r="H55" s="116">
        <v>240500</v>
      </c>
      <c r="I55" s="112">
        <f t="shared" si="0"/>
        <v>61.571940604198673</v>
      </c>
      <c r="J55" s="113">
        <v>0.61571940604198672</v>
      </c>
      <c r="K55" s="97"/>
    </row>
    <row r="56" spans="1:11" ht="75" outlineLevel="7" x14ac:dyDescent="0.25">
      <c r="A56" s="114" t="s">
        <v>497</v>
      </c>
      <c r="B56" s="109">
        <v>200</v>
      </c>
      <c r="C56" s="115" t="s">
        <v>425</v>
      </c>
      <c r="D56" s="115" t="s">
        <v>482</v>
      </c>
      <c r="E56" s="115" t="s">
        <v>498</v>
      </c>
      <c r="F56" s="115" t="s">
        <v>443</v>
      </c>
      <c r="G56" s="116">
        <v>1258951</v>
      </c>
      <c r="H56" s="116">
        <v>779800</v>
      </c>
      <c r="I56" s="112">
        <f t="shared" si="0"/>
        <v>61.940456777110462</v>
      </c>
      <c r="J56" s="113">
        <v>0.61940456777110464</v>
      </c>
      <c r="K56" s="97"/>
    </row>
    <row r="57" spans="1:11" ht="56.25" outlineLevel="7" x14ac:dyDescent="0.25">
      <c r="A57" s="114" t="s">
        <v>469</v>
      </c>
      <c r="B57" s="109">
        <v>200</v>
      </c>
      <c r="C57" s="115" t="s">
        <v>425</v>
      </c>
      <c r="D57" s="115" t="s">
        <v>482</v>
      </c>
      <c r="E57" s="115" t="s">
        <v>498</v>
      </c>
      <c r="F57" s="115" t="s">
        <v>470</v>
      </c>
      <c r="G57" s="116">
        <v>1258951</v>
      </c>
      <c r="H57" s="116">
        <v>779800</v>
      </c>
      <c r="I57" s="112">
        <f t="shared" si="0"/>
        <v>61.940456777110462</v>
      </c>
      <c r="J57" s="113">
        <v>0.61940456777110464</v>
      </c>
      <c r="K57" s="97"/>
    </row>
    <row r="58" spans="1:11" outlineLevel="7" x14ac:dyDescent="0.25">
      <c r="A58" s="114" t="s">
        <v>471</v>
      </c>
      <c r="B58" s="109">
        <v>200</v>
      </c>
      <c r="C58" s="115" t="s">
        <v>425</v>
      </c>
      <c r="D58" s="115" t="s">
        <v>482</v>
      </c>
      <c r="E58" s="115" t="s">
        <v>498</v>
      </c>
      <c r="F58" s="115" t="s">
        <v>472</v>
      </c>
      <c r="G58" s="116">
        <v>1258951</v>
      </c>
      <c r="H58" s="116">
        <v>779800</v>
      </c>
      <c r="I58" s="112">
        <f t="shared" si="0"/>
        <v>61.940456777110462</v>
      </c>
      <c r="J58" s="113">
        <v>0.61940456777110464</v>
      </c>
      <c r="K58" s="97"/>
    </row>
    <row r="59" spans="1:11" ht="37.5" outlineLevel="7" x14ac:dyDescent="0.25">
      <c r="A59" s="114" t="s">
        <v>479</v>
      </c>
      <c r="B59" s="109">
        <v>200</v>
      </c>
      <c r="C59" s="115" t="s">
        <v>425</v>
      </c>
      <c r="D59" s="115" t="s">
        <v>482</v>
      </c>
      <c r="E59" s="115" t="s">
        <v>498</v>
      </c>
      <c r="F59" s="115" t="s">
        <v>480</v>
      </c>
      <c r="G59" s="116">
        <v>1258951</v>
      </c>
      <c r="H59" s="116">
        <v>779800</v>
      </c>
      <c r="I59" s="112">
        <f t="shared" si="0"/>
        <v>61.940456777110462</v>
      </c>
      <c r="J59" s="113">
        <v>0.61940456777110464</v>
      </c>
      <c r="K59" s="97"/>
    </row>
    <row r="60" spans="1:11" ht="56.25" outlineLevel="7" x14ac:dyDescent="0.25">
      <c r="A60" s="114" t="s">
        <v>499</v>
      </c>
      <c r="B60" s="109">
        <v>200</v>
      </c>
      <c r="C60" s="115" t="s">
        <v>425</v>
      </c>
      <c r="D60" s="115" t="s">
        <v>482</v>
      </c>
      <c r="E60" s="115" t="s">
        <v>500</v>
      </c>
      <c r="F60" s="115" t="s">
        <v>443</v>
      </c>
      <c r="G60" s="116">
        <v>12499200</v>
      </c>
      <c r="H60" s="116">
        <v>8900000</v>
      </c>
      <c r="I60" s="112">
        <f t="shared" si="0"/>
        <v>71.204557091653868</v>
      </c>
      <c r="J60" s="113">
        <v>0.71204557091653864</v>
      </c>
      <c r="K60" s="97"/>
    </row>
    <row r="61" spans="1:11" ht="56.25" outlineLevel="7" x14ac:dyDescent="0.25">
      <c r="A61" s="114" t="s">
        <v>469</v>
      </c>
      <c r="B61" s="109">
        <v>200</v>
      </c>
      <c r="C61" s="115" t="s">
        <v>425</v>
      </c>
      <c r="D61" s="115" t="s">
        <v>482</v>
      </c>
      <c r="E61" s="115" t="s">
        <v>500</v>
      </c>
      <c r="F61" s="115" t="s">
        <v>470</v>
      </c>
      <c r="G61" s="116">
        <v>12499200</v>
      </c>
      <c r="H61" s="116">
        <v>8900000</v>
      </c>
      <c r="I61" s="112">
        <f t="shared" si="0"/>
        <v>71.204557091653868</v>
      </c>
      <c r="J61" s="113">
        <v>0.71204557091653864</v>
      </c>
      <c r="K61" s="97"/>
    </row>
    <row r="62" spans="1:11" outlineLevel="7" x14ac:dyDescent="0.25">
      <c r="A62" s="114" t="s">
        <v>471</v>
      </c>
      <c r="B62" s="109">
        <v>200</v>
      </c>
      <c r="C62" s="115" t="s">
        <v>425</v>
      </c>
      <c r="D62" s="115" t="s">
        <v>482</v>
      </c>
      <c r="E62" s="115" t="s">
        <v>500</v>
      </c>
      <c r="F62" s="115" t="s">
        <v>472</v>
      </c>
      <c r="G62" s="116">
        <v>12499200</v>
      </c>
      <c r="H62" s="116">
        <v>8900000</v>
      </c>
      <c r="I62" s="112">
        <f t="shared" si="0"/>
        <v>71.204557091653868</v>
      </c>
      <c r="J62" s="113">
        <v>0.71204557091653864</v>
      </c>
      <c r="K62" s="97"/>
    </row>
    <row r="63" spans="1:11" ht="37.5" outlineLevel="7" x14ac:dyDescent="0.25">
      <c r="A63" s="114" t="s">
        <v>479</v>
      </c>
      <c r="B63" s="109">
        <v>200</v>
      </c>
      <c r="C63" s="115" t="s">
        <v>425</v>
      </c>
      <c r="D63" s="115" t="s">
        <v>482</v>
      </c>
      <c r="E63" s="115" t="s">
        <v>500</v>
      </c>
      <c r="F63" s="115" t="s">
        <v>480</v>
      </c>
      <c r="G63" s="116">
        <v>12499200</v>
      </c>
      <c r="H63" s="116">
        <v>8900000</v>
      </c>
      <c r="I63" s="112">
        <f t="shared" si="0"/>
        <v>71.204557091653868</v>
      </c>
      <c r="J63" s="113">
        <v>0.71204557091653864</v>
      </c>
      <c r="K63" s="97"/>
    </row>
    <row r="64" spans="1:11" ht="37.5" outlineLevel="6" x14ac:dyDescent="0.25">
      <c r="A64" s="114" t="s">
        <v>501</v>
      </c>
      <c r="B64" s="109">
        <v>200</v>
      </c>
      <c r="C64" s="115" t="s">
        <v>425</v>
      </c>
      <c r="D64" s="115" t="s">
        <v>482</v>
      </c>
      <c r="E64" s="115" t="s">
        <v>502</v>
      </c>
      <c r="F64" s="115" t="s">
        <v>443</v>
      </c>
      <c r="G64" s="116">
        <v>177090023.77000001</v>
      </c>
      <c r="H64" s="116">
        <v>80917427.230000004</v>
      </c>
      <c r="I64" s="112">
        <f t="shared" si="0"/>
        <v>45.692820807960075</v>
      </c>
      <c r="J64" s="113">
        <v>0.45692820807960072</v>
      </c>
      <c r="K64" s="97"/>
    </row>
    <row r="65" spans="1:11" ht="37.5" outlineLevel="7" x14ac:dyDescent="0.25">
      <c r="A65" s="114" t="s">
        <v>467</v>
      </c>
      <c r="B65" s="109">
        <v>200</v>
      </c>
      <c r="C65" s="115" t="s">
        <v>425</v>
      </c>
      <c r="D65" s="115" t="s">
        <v>482</v>
      </c>
      <c r="E65" s="115" t="s">
        <v>503</v>
      </c>
      <c r="F65" s="115" t="s">
        <v>443</v>
      </c>
      <c r="G65" s="116">
        <v>20505668.940000001</v>
      </c>
      <c r="H65" s="116">
        <v>11601126.34</v>
      </c>
      <c r="I65" s="112">
        <f t="shared" si="0"/>
        <v>56.575215243868058</v>
      </c>
      <c r="J65" s="113">
        <v>0.56575215243868071</v>
      </c>
      <c r="K65" s="97"/>
    </row>
    <row r="66" spans="1:11" ht="56.25" outlineLevel="7" x14ac:dyDescent="0.25">
      <c r="A66" s="114" t="s">
        <v>469</v>
      </c>
      <c r="B66" s="109">
        <v>200</v>
      </c>
      <c r="C66" s="115" t="s">
        <v>425</v>
      </c>
      <c r="D66" s="115" t="s">
        <v>482</v>
      </c>
      <c r="E66" s="115" t="s">
        <v>503</v>
      </c>
      <c r="F66" s="115" t="s">
        <v>470</v>
      </c>
      <c r="G66" s="116">
        <v>20505668.940000001</v>
      </c>
      <c r="H66" s="116">
        <v>11601126.34</v>
      </c>
      <c r="I66" s="112">
        <f t="shared" si="0"/>
        <v>56.575215243868058</v>
      </c>
      <c r="J66" s="113">
        <v>0.56575215243868071</v>
      </c>
      <c r="K66" s="97"/>
    </row>
    <row r="67" spans="1:11" outlineLevel="7" x14ac:dyDescent="0.25">
      <c r="A67" s="114" t="s">
        <v>471</v>
      </c>
      <c r="B67" s="109">
        <v>200</v>
      </c>
      <c r="C67" s="115" t="s">
        <v>425</v>
      </c>
      <c r="D67" s="115" t="s">
        <v>482</v>
      </c>
      <c r="E67" s="115" t="s">
        <v>503</v>
      </c>
      <c r="F67" s="115" t="s">
        <v>472</v>
      </c>
      <c r="G67" s="116">
        <v>20505668.940000001</v>
      </c>
      <c r="H67" s="116">
        <v>11601126.34</v>
      </c>
      <c r="I67" s="112">
        <f t="shared" si="0"/>
        <v>56.575215243868058</v>
      </c>
      <c r="J67" s="113">
        <v>0.56575215243868071</v>
      </c>
      <c r="K67" s="97"/>
    </row>
    <row r="68" spans="1:11" ht="75" outlineLevel="7" x14ac:dyDescent="0.25">
      <c r="A68" s="114" t="s">
        <v>473</v>
      </c>
      <c r="B68" s="109">
        <v>200</v>
      </c>
      <c r="C68" s="115" t="s">
        <v>425</v>
      </c>
      <c r="D68" s="115" t="s">
        <v>482</v>
      </c>
      <c r="E68" s="115" t="s">
        <v>503</v>
      </c>
      <c r="F68" s="115" t="s">
        <v>474</v>
      </c>
      <c r="G68" s="116">
        <v>17902468.940000001</v>
      </c>
      <c r="H68" s="116">
        <v>11201128.34</v>
      </c>
      <c r="I68" s="112">
        <f t="shared" si="0"/>
        <v>62.567506066009685</v>
      </c>
      <c r="J68" s="113">
        <v>0.62567506066009682</v>
      </c>
      <c r="K68" s="97"/>
    </row>
    <row r="69" spans="1:11" ht="37.5" outlineLevel="7" x14ac:dyDescent="0.25">
      <c r="A69" s="114" t="s">
        <v>479</v>
      </c>
      <c r="B69" s="109">
        <v>200</v>
      </c>
      <c r="C69" s="115" t="s">
        <v>425</v>
      </c>
      <c r="D69" s="115" t="s">
        <v>482</v>
      </c>
      <c r="E69" s="115" t="s">
        <v>503</v>
      </c>
      <c r="F69" s="115" t="s">
        <v>480</v>
      </c>
      <c r="G69" s="116">
        <v>2603200</v>
      </c>
      <c r="H69" s="116">
        <v>399998</v>
      </c>
      <c r="I69" s="112">
        <f t="shared" si="0"/>
        <v>15.365626920712968</v>
      </c>
      <c r="J69" s="113">
        <v>0.15365626920712969</v>
      </c>
      <c r="K69" s="97"/>
    </row>
    <row r="70" spans="1:11" ht="37.5" outlineLevel="7" x14ac:dyDescent="0.25">
      <c r="A70" s="114" t="s">
        <v>504</v>
      </c>
      <c r="B70" s="109">
        <v>200</v>
      </c>
      <c r="C70" s="115" t="s">
        <v>425</v>
      </c>
      <c r="D70" s="115" t="s">
        <v>482</v>
      </c>
      <c r="E70" s="115" t="s">
        <v>505</v>
      </c>
      <c r="F70" s="115" t="s">
        <v>443</v>
      </c>
      <c r="G70" s="116">
        <v>350000</v>
      </c>
      <c r="H70" s="116">
        <v>250000</v>
      </c>
      <c r="I70" s="112">
        <f t="shared" si="0"/>
        <v>71.428571428571431</v>
      </c>
      <c r="J70" s="113">
        <v>0.7142857142857143</v>
      </c>
      <c r="K70" s="97"/>
    </row>
    <row r="71" spans="1:11" ht="56.25" outlineLevel="7" x14ac:dyDescent="0.25">
      <c r="A71" s="114" t="s">
        <v>469</v>
      </c>
      <c r="B71" s="109">
        <v>200</v>
      </c>
      <c r="C71" s="115" t="s">
        <v>425</v>
      </c>
      <c r="D71" s="115" t="s">
        <v>482</v>
      </c>
      <c r="E71" s="115" t="s">
        <v>505</v>
      </c>
      <c r="F71" s="115" t="s">
        <v>470</v>
      </c>
      <c r="G71" s="116">
        <v>350000</v>
      </c>
      <c r="H71" s="116">
        <v>250000</v>
      </c>
      <c r="I71" s="112">
        <f t="shared" ref="I71:I134" si="1">H71/G71*100</f>
        <v>71.428571428571431</v>
      </c>
      <c r="J71" s="113">
        <v>0.7142857142857143</v>
      </c>
      <c r="K71" s="97"/>
    </row>
    <row r="72" spans="1:11" outlineLevel="7" x14ac:dyDescent="0.25">
      <c r="A72" s="114" t="s">
        <v>471</v>
      </c>
      <c r="B72" s="109">
        <v>200</v>
      </c>
      <c r="C72" s="115" t="s">
        <v>425</v>
      </c>
      <c r="D72" s="115" t="s">
        <v>482</v>
      </c>
      <c r="E72" s="115" t="s">
        <v>505</v>
      </c>
      <c r="F72" s="115" t="s">
        <v>472</v>
      </c>
      <c r="G72" s="116">
        <v>350000</v>
      </c>
      <c r="H72" s="116">
        <v>250000</v>
      </c>
      <c r="I72" s="112">
        <f t="shared" si="1"/>
        <v>71.428571428571431</v>
      </c>
      <c r="J72" s="113">
        <v>0.7142857142857143</v>
      </c>
      <c r="K72" s="97"/>
    </row>
    <row r="73" spans="1:11" ht="37.5" outlineLevel="7" x14ac:dyDescent="0.25">
      <c r="A73" s="114" t="s">
        <v>479</v>
      </c>
      <c r="B73" s="109">
        <v>200</v>
      </c>
      <c r="C73" s="115" t="s">
        <v>425</v>
      </c>
      <c r="D73" s="115" t="s">
        <v>482</v>
      </c>
      <c r="E73" s="115" t="s">
        <v>505</v>
      </c>
      <c r="F73" s="115" t="s">
        <v>480</v>
      </c>
      <c r="G73" s="116">
        <v>350000</v>
      </c>
      <c r="H73" s="116">
        <v>250000</v>
      </c>
      <c r="I73" s="112">
        <f t="shared" si="1"/>
        <v>71.428571428571431</v>
      </c>
      <c r="J73" s="113">
        <v>0.7142857142857143</v>
      </c>
      <c r="K73" s="97"/>
    </row>
    <row r="74" spans="1:11" ht="75" outlineLevel="7" x14ac:dyDescent="0.25">
      <c r="A74" s="114" t="s">
        <v>506</v>
      </c>
      <c r="B74" s="109">
        <v>200</v>
      </c>
      <c r="C74" s="115" t="s">
        <v>425</v>
      </c>
      <c r="D74" s="115" t="s">
        <v>482</v>
      </c>
      <c r="E74" s="115" t="s">
        <v>507</v>
      </c>
      <c r="F74" s="115" t="s">
        <v>443</v>
      </c>
      <c r="G74" s="116">
        <v>131267700</v>
      </c>
      <c r="H74" s="116">
        <v>66612311.25</v>
      </c>
      <c r="I74" s="112">
        <f t="shared" si="1"/>
        <v>50.745393764040969</v>
      </c>
      <c r="J74" s="113">
        <v>0.50745393764040969</v>
      </c>
      <c r="K74" s="97"/>
    </row>
    <row r="75" spans="1:11" ht="56.25" outlineLevel="7" x14ac:dyDescent="0.25">
      <c r="A75" s="114" t="s">
        <v>469</v>
      </c>
      <c r="B75" s="109">
        <v>200</v>
      </c>
      <c r="C75" s="115" t="s">
        <v>425</v>
      </c>
      <c r="D75" s="115" t="s">
        <v>482</v>
      </c>
      <c r="E75" s="115" t="s">
        <v>507</v>
      </c>
      <c r="F75" s="115" t="s">
        <v>470</v>
      </c>
      <c r="G75" s="116">
        <v>131267700</v>
      </c>
      <c r="H75" s="116">
        <v>66612311.25</v>
      </c>
      <c r="I75" s="112">
        <f t="shared" si="1"/>
        <v>50.745393764040969</v>
      </c>
      <c r="J75" s="113">
        <v>0.50745393764040969</v>
      </c>
      <c r="K75" s="97"/>
    </row>
    <row r="76" spans="1:11" outlineLevel="7" x14ac:dyDescent="0.25">
      <c r="A76" s="114" t="s">
        <v>471</v>
      </c>
      <c r="B76" s="109">
        <v>200</v>
      </c>
      <c r="C76" s="115" t="s">
        <v>425</v>
      </c>
      <c r="D76" s="115" t="s">
        <v>482</v>
      </c>
      <c r="E76" s="115" t="s">
        <v>507</v>
      </c>
      <c r="F76" s="115" t="s">
        <v>472</v>
      </c>
      <c r="G76" s="116">
        <v>131267700</v>
      </c>
      <c r="H76" s="116">
        <v>66612311.25</v>
      </c>
      <c r="I76" s="112">
        <f t="shared" si="1"/>
        <v>50.745393764040969</v>
      </c>
      <c r="J76" s="113">
        <v>0.50745393764040969</v>
      </c>
      <c r="K76" s="97"/>
    </row>
    <row r="77" spans="1:11" ht="75" outlineLevel="7" x14ac:dyDescent="0.25">
      <c r="A77" s="114" t="s">
        <v>473</v>
      </c>
      <c r="B77" s="109">
        <v>200</v>
      </c>
      <c r="C77" s="115" t="s">
        <v>425</v>
      </c>
      <c r="D77" s="115" t="s">
        <v>482</v>
      </c>
      <c r="E77" s="115" t="s">
        <v>507</v>
      </c>
      <c r="F77" s="115" t="s">
        <v>474</v>
      </c>
      <c r="G77" s="116">
        <v>131267700</v>
      </c>
      <c r="H77" s="116">
        <v>66612311.25</v>
      </c>
      <c r="I77" s="112">
        <f t="shared" si="1"/>
        <v>50.745393764040969</v>
      </c>
      <c r="J77" s="113">
        <v>0.50745393764040969</v>
      </c>
      <c r="K77" s="97"/>
    </row>
    <row r="78" spans="1:11" ht="37.5" outlineLevel="7" x14ac:dyDescent="0.25">
      <c r="A78" s="114" t="s">
        <v>508</v>
      </c>
      <c r="B78" s="109">
        <v>200</v>
      </c>
      <c r="C78" s="115" t="s">
        <v>425</v>
      </c>
      <c r="D78" s="115" t="s">
        <v>482</v>
      </c>
      <c r="E78" s="115" t="s">
        <v>509</v>
      </c>
      <c r="F78" s="115" t="s">
        <v>443</v>
      </c>
      <c r="G78" s="116">
        <v>690400</v>
      </c>
      <c r="H78" s="116">
        <v>365084.37</v>
      </c>
      <c r="I78" s="112">
        <f t="shared" si="1"/>
        <v>52.880123117033605</v>
      </c>
      <c r="J78" s="113">
        <v>0.52880123117033606</v>
      </c>
      <c r="K78" s="97"/>
    </row>
    <row r="79" spans="1:11" ht="56.25" outlineLevel="7" x14ac:dyDescent="0.25">
      <c r="A79" s="114" t="s">
        <v>469</v>
      </c>
      <c r="B79" s="109">
        <v>200</v>
      </c>
      <c r="C79" s="115" t="s">
        <v>425</v>
      </c>
      <c r="D79" s="115" t="s">
        <v>482</v>
      </c>
      <c r="E79" s="115" t="s">
        <v>509</v>
      </c>
      <c r="F79" s="115" t="s">
        <v>470</v>
      </c>
      <c r="G79" s="116">
        <v>690400</v>
      </c>
      <c r="H79" s="116">
        <v>365084.37</v>
      </c>
      <c r="I79" s="112">
        <f t="shared" si="1"/>
        <v>52.880123117033605</v>
      </c>
      <c r="J79" s="113">
        <v>0.52880123117033606</v>
      </c>
      <c r="K79" s="97"/>
    </row>
    <row r="80" spans="1:11" outlineLevel="7" x14ac:dyDescent="0.25">
      <c r="A80" s="114" t="s">
        <v>471</v>
      </c>
      <c r="B80" s="109">
        <v>200</v>
      </c>
      <c r="C80" s="115" t="s">
        <v>425</v>
      </c>
      <c r="D80" s="115" t="s">
        <v>482</v>
      </c>
      <c r="E80" s="115" t="s">
        <v>509</v>
      </c>
      <c r="F80" s="115" t="s">
        <v>472</v>
      </c>
      <c r="G80" s="116">
        <v>690400</v>
      </c>
      <c r="H80" s="116">
        <v>365084.37</v>
      </c>
      <c r="I80" s="112">
        <f t="shared" si="1"/>
        <v>52.880123117033605</v>
      </c>
      <c r="J80" s="113">
        <v>0.52880123117033606</v>
      </c>
      <c r="K80" s="97"/>
    </row>
    <row r="81" spans="1:11" ht="75" outlineLevel="7" x14ac:dyDescent="0.25">
      <c r="A81" s="114" t="s">
        <v>473</v>
      </c>
      <c r="B81" s="109">
        <v>200</v>
      </c>
      <c r="C81" s="115" t="s">
        <v>425</v>
      </c>
      <c r="D81" s="115" t="s">
        <v>482</v>
      </c>
      <c r="E81" s="115" t="s">
        <v>509</v>
      </c>
      <c r="F81" s="115" t="s">
        <v>474</v>
      </c>
      <c r="G81" s="116">
        <v>690400</v>
      </c>
      <c r="H81" s="116">
        <v>365084.37</v>
      </c>
      <c r="I81" s="112">
        <f t="shared" si="1"/>
        <v>52.880123117033605</v>
      </c>
      <c r="J81" s="113">
        <v>0.52880123117033606</v>
      </c>
      <c r="K81" s="97"/>
    </row>
    <row r="82" spans="1:11" ht="75" outlineLevel="7" x14ac:dyDescent="0.25">
      <c r="A82" s="114" t="s">
        <v>510</v>
      </c>
      <c r="B82" s="109">
        <v>200</v>
      </c>
      <c r="C82" s="115" t="s">
        <v>425</v>
      </c>
      <c r="D82" s="115" t="s">
        <v>482</v>
      </c>
      <c r="E82" s="115" t="s">
        <v>511</v>
      </c>
      <c r="F82" s="115" t="s">
        <v>443</v>
      </c>
      <c r="G82" s="116">
        <v>3905518</v>
      </c>
      <c r="H82" s="116">
        <v>2023876.27</v>
      </c>
      <c r="I82" s="112">
        <f t="shared" si="1"/>
        <v>51.82094334221479</v>
      </c>
      <c r="J82" s="113">
        <v>0.51820943342214787</v>
      </c>
      <c r="K82" s="97"/>
    </row>
    <row r="83" spans="1:11" ht="56.25" outlineLevel="7" x14ac:dyDescent="0.25">
      <c r="A83" s="114" t="s">
        <v>469</v>
      </c>
      <c r="B83" s="109">
        <v>200</v>
      </c>
      <c r="C83" s="115" t="s">
        <v>425</v>
      </c>
      <c r="D83" s="115" t="s">
        <v>482</v>
      </c>
      <c r="E83" s="115" t="s">
        <v>511</v>
      </c>
      <c r="F83" s="115" t="s">
        <v>470</v>
      </c>
      <c r="G83" s="116">
        <v>3905518</v>
      </c>
      <c r="H83" s="116">
        <v>2023876.27</v>
      </c>
      <c r="I83" s="112">
        <f t="shared" si="1"/>
        <v>51.82094334221479</v>
      </c>
      <c r="J83" s="113">
        <v>0.51820943342214787</v>
      </c>
      <c r="K83" s="97"/>
    </row>
    <row r="84" spans="1:11" outlineLevel="7" x14ac:dyDescent="0.25">
      <c r="A84" s="114" t="s">
        <v>471</v>
      </c>
      <c r="B84" s="109">
        <v>200</v>
      </c>
      <c r="C84" s="115" t="s">
        <v>425</v>
      </c>
      <c r="D84" s="115" t="s">
        <v>482</v>
      </c>
      <c r="E84" s="115" t="s">
        <v>511</v>
      </c>
      <c r="F84" s="115" t="s">
        <v>472</v>
      </c>
      <c r="G84" s="116">
        <v>3905518</v>
      </c>
      <c r="H84" s="116">
        <v>2023876.27</v>
      </c>
      <c r="I84" s="112">
        <f t="shared" si="1"/>
        <v>51.82094334221479</v>
      </c>
      <c r="J84" s="113">
        <v>0.51820943342214787</v>
      </c>
      <c r="K84" s="97"/>
    </row>
    <row r="85" spans="1:11" ht="37.5" outlineLevel="7" x14ac:dyDescent="0.25">
      <c r="A85" s="114" t="s">
        <v>479</v>
      </c>
      <c r="B85" s="109">
        <v>200</v>
      </c>
      <c r="C85" s="115" t="s">
        <v>425</v>
      </c>
      <c r="D85" s="115" t="s">
        <v>482</v>
      </c>
      <c r="E85" s="115" t="s">
        <v>511</v>
      </c>
      <c r="F85" s="115" t="s">
        <v>480</v>
      </c>
      <c r="G85" s="116">
        <v>3905518</v>
      </c>
      <c r="H85" s="116">
        <v>2023876.27</v>
      </c>
      <c r="I85" s="112">
        <f t="shared" si="1"/>
        <v>51.82094334221479</v>
      </c>
      <c r="J85" s="113">
        <v>0.51820943342214787</v>
      </c>
      <c r="K85" s="97"/>
    </row>
    <row r="86" spans="1:11" ht="37.5" outlineLevel="7" x14ac:dyDescent="0.25">
      <c r="A86" s="114" t="s">
        <v>477</v>
      </c>
      <c r="B86" s="109">
        <v>200</v>
      </c>
      <c r="C86" s="115" t="s">
        <v>425</v>
      </c>
      <c r="D86" s="115" t="s">
        <v>482</v>
      </c>
      <c r="E86" s="115" t="s">
        <v>512</v>
      </c>
      <c r="F86" s="115" t="s">
        <v>443</v>
      </c>
      <c r="G86" s="116">
        <v>20076000</v>
      </c>
      <c r="H86" s="116">
        <v>0</v>
      </c>
      <c r="I86" s="112">
        <f t="shared" si="1"/>
        <v>0</v>
      </c>
      <c r="J86" s="113">
        <v>0</v>
      </c>
      <c r="K86" s="97"/>
    </row>
    <row r="87" spans="1:11" ht="56.25" outlineLevel="7" x14ac:dyDescent="0.25">
      <c r="A87" s="114" t="s">
        <v>469</v>
      </c>
      <c r="B87" s="109">
        <v>200</v>
      </c>
      <c r="C87" s="115" t="s">
        <v>425</v>
      </c>
      <c r="D87" s="115" t="s">
        <v>482</v>
      </c>
      <c r="E87" s="115" t="s">
        <v>512</v>
      </c>
      <c r="F87" s="115" t="s">
        <v>470</v>
      </c>
      <c r="G87" s="116">
        <v>20076000</v>
      </c>
      <c r="H87" s="116">
        <v>0</v>
      </c>
      <c r="I87" s="112">
        <f t="shared" si="1"/>
        <v>0</v>
      </c>
      <c r="J87" s="113">
        <v>0</v>
      </c>
      <c r="K87" s="97"/>
    </row>
    <row r="88" spans="1:11" outlineLevel="7" x14ac:dyDescent="0.25">
      <c r="A88" s="114" t="s">
        <v>471</v>
      </c>
      <c r="B88" s="109">
        <v>200</v>
      </c>
      <c r="C88" s="115" t="s">
        <v>425</v>
      </c>
      <c r="D88" s="115" t="s">
        <v>482</v>
      </c>
      <c r="E88" s="115" t="s">
        <v>512</v>
      </c>
      <c r="F88" s="115" t="s">
        <v>472</v>
      </c>
      <c r="G88" s="116">
        <v>20076000</v>
      </c>
      <c r="H88" s="116">
        <v>0</v>
      </c>
      <c r="I88" s="112">
        <f t="shared" si="1"/>
        <v>0</v>
      </c>
      <c r="J88" s="113">
        <v>0</v>
      </c>
      <c r="K88" s="97"/>
    </row>
    <row r="89" spans="1:11" ht="37.5" outlineLevel="7" x14ac:dyDescent="0.25">
      <c r="A89" s="114" t="s">
        <v>479</v>
      </c>
      <c r="B89" s="109">
        <v>200</v>
      </c>
      <c r="C89" s="115" t="s">
        <v>425</v>
      </c>
      <c r="D89" s="115" t="s">
        <v>482</v>
      </c>
      <c r="E89" s="115" t="s">
        <v>512</v>
      </c>
      <c r="F89" s="115" t="s">
        <v>480</v>
      </c>
      <c r="G89" s="116">
        <v>20076000</v>
      </c>
      <c r="H89" s="116">
        <v>0</v>
      </c>
      <c r="I89" s="112">
        <f t="shared" si="1"/>
        <v>0</v>
      </c>
      <c r="J89" s="113">
        <v>0</v>
      </c>
      <c r="K89" s="97"/>
    </row>
    <row r="90" spans="1:11" ht="37.5" outlineLevel="7" x14ac:dyDescent="0.25">
      <c r="A90" s="114" t="s">
        <v>513</v>
      </c>
      <c r="B90" s="109">
        <v>200</v>
      </c>
      <c r="C90" s="115" t="s">
        <v>425</v>
      </c>
      <c r="D90" s="115" t="s">
        <v>482</v>
      </c>
      <c r="E90" s="115" t="s">
        <v>514</v>
      </c>
      <c r="F90" s="115" t="s">
        <v>443</v>
      </c>
      <c r="G90" s="116">
        <v>294736.83</v>
      </c>
      <c r="H90" s="116">
        <v>65029</v>
      </c>
      <c r="I90" s="112">
        <f t="shared" si="1"/>
        <v>22.063411620461547</v>
      </c>
      <c r="J90" s="113">
        <v>0.22063411620461548</v>
      </c>
      <c r="K90" s="97"/>
    </row>
    <row r="91" spans="1:11" ht="56.25" outlineLevel="7" x14ac:dyDescent="0.25">
      <c r="A91" s="114" t="s">
        <v>469</v>
      </c>
      <c r="B91" s="109">
        <v>200</v>
      </c>
      <c r="C91" s="115" t="s">
        <v>425</v>
      </c>
      <c r="D91" s="115" t="s">
        <v>482</v>
      </c>
      <c r="E91" s="115" t="s">
        <v>514</v>
      </c>
      <c r="F91" s="115" t="s">
        <v>470</v>
      </c>
      <c r="G91" s="116">
        <v>294736.83</v>
      </c>
      <c r="H91" s="116">
        <v>65029</v>
      </c>
      <c r="I91" s="112">
        <f t="shared" si="1"/>
        <v>22.063411620461547</v>
      </c>
      <c r="J91" s="113">
        <v>0.22063411620461548</v>
      </c>
      <c r="K91" s="97"/>
    </row>
    <row r="92" spans="1:11" outlineLevel="7" x14ac:dyDescent="0.25">
      <c r="A92" s="114" t="s">
        <v>471</v>
      </c>
      <c r="B92" s="109">
        <v>200</v>
      </c>
      <c r="C92" s="115" t="s">
        <v>425</v>
      </c>
      <c r="D92" s="115" t="s">
        <v>482</v>
      </c>
      <c r="E92" s="115" t="s">
        <v>514</v>
      </c>
      <c r="F92" s="115" t="s">
        <v>472</v>
      </c>
      <c r="G92" s="116">
        <v>294736.83</v>
      </c>
      <c r="H92" s="116">
        <v>65029</v>
      </c>
      <c r="I92" s="112">
        <f t="shared" si="1"/>
        <v>22.063411620461547</v>
      </c>
      <c r="J92" s="113">
        <v>0.22063411620461548</v>
      </c>
      <c r="K92" s="97"/>
    </row>
    <row r="93" spans="1:11" ht="37.5" outlineLevel="7" x14ac:dyDescent="0.25">
      <c r="A93" s="114" t="s">
        <v>479</v>
      </c>
      <c r="B93" s="109">
        <v>200</v>
      </c>
      <c r="C93" s="115" t="s">
        <v>425</v>
      </c>
      <c r="D93" s="115" t="s">
        <v>482</v>
      </c>
      <c r="E93" s="115" t="s">
        <v>514</v>
      </c>
      <c r="F93" s="115" t="s">
        <v>480</v>
      </c>
      <c r="G93" s="116">
        <v>294736.83</v>
      </c>
      <c r="H93" s="116">
        <v>65029</v>
      </c>
      <c r="I93" s="112">
        <f t="shared" si="1"/>
        <v>22.063411620461547</v>
      </c>
      <c r="J93" s="113">
        <v>0.22063411620461548</v>
      </c>
      <c r="K93" s="97"/>
    </row>
    <row r="94" spans="1:11" ht="56.25" outlineLevel="3" x14ac:dyDescent="0.25">
      <c r="A94" s="114" t="s">
        <v>515</v>
      </c>
      <c r="B94" s="109">
        <v>200</v>
      </c>
      <c r="C94" s="115" t="s">
        <v>425</v>
      </c>
      <c r="D94" s="115" t="s">
        <v>482</v>
      </c>
      <c r="E94" s="115" t="s">
        <v>516</v>
      </c>
      <c r="F94" s="115" t="s">
        <v>443</v>
      </c>
      <c r="G94" s="116">
        <v>25000</v>
      </c>
      <c r="H94" s="116">
        <v>0</v>
      </c>
      <c r="I94" s="112">
        <f t="shared" si="1"/>
        <v>0</v>
      </c>
      <c r="J94" s="113">
        <v>0</v>
      </c>
      <c r="K94" s="97"/>
    </row>
    <row r="95" spans="1:11" ht="93.75" outlineLevel="6" x14ac:dyDescent="0.25">
      <c r="A95" s="114" t="s">
        <v>517</v>
      </c>
      <c r="B95" s="109">
        <v>200</v>
      </c>
      <c r="C95" s="115" t="s">
        <v>425</v>
      </c>
      <c r="D95" s="115" t="s">
        <v>482</v>
      </c>
      <c r="E95" s="115" t="s">
        <v>518</v>
      </c>
      <c r="F95" s="115" t="s">
        <v>443</v>
      </c>
      <c r="G95" s="116">
        <v>25000</v>
      </c>
      <c r="H95" s="116">
        <v>0</v>
      </c>
      <c r="I95" s="112">
        <f t="shared" si="1"/>
        <v>0</v>
      </c>
      <c r="J95" s="113">
        <v>0</v>
      </c>
      <c r="K95" s="97"/>
    </row>
    <row r="96" spans="1:11" ht="37.5" outlineLevel="7" x14ac:dyDescent="0.25">
      <c r="A96" s="114" t="s">
        <v>467</v>
      </c>
      <c r="B96" s="109">
        <v>200</v>
      </c>
      <c r="C96" s="115" t="s">
        <v>425</v>
      </c>
      <c r="D96" s="115" t="s">
        <v>482</v>
      </c>
      <c r="E96" s="115" t="s">
        <v>519</v>
      </c>
      <c r="F96" s="115" t="s">
        <v>443</v>
      </c>
      <c r="G96" s="116">
        <v>25000</v>
      </c>
      <c r="H96" s="116">
        <v>0</v>
      </c>
      <c r="I96" s="112">
        <f t="shared" si="1"/>
        <v>0</v>
      </c>
      <c r="J96" s="113">
        <v>0</v>
      </c>
      <c r="K96" s="97"/>
    </row>
    <row r="97" spans="1:11" ht="56.25" outlineLevel="7" x14ac:dyDescent="0.25">
      <c r="A97" s="114" t="s">
        <v>469</v>
      </c>
      <c r="B97" s="109">
        <v>200</v>
      </c>
      <c r="C97" s="115" t="s">
        <v>425</v>
      </c>
      <c r="D97" s="115" t="s">
        <v>482</v>
      </c>
      <c r="E97" s="115" t="s">
        <v>519</v>
      </c>
      <c r="F97" s="115" t="s">
        <v>470</v>
      </c>
      <c r="G97" s="116">
        <v>25000</v>
      </c>
      <c r="H97" s="116">
        <v>0</v>
      </c>
      <c r="I97" s="112">
        <f t="shared" si="1"/>
        <v>0</v>
      </c>
      <c r="J97" s="113">
        <v>0</v>
      </c>
      <c r="K97" s="97"/>
    </row>
    <row r="98" spans="1:11" outlineLevel="7" x14ac:dyDescent="0.25">
      <c r="A98" s="114" t="s">
        <v>471</v>
      </c>
      <c r="B98" s="109">
        <v>200</v>
      </c>
      <c r="C98" s="115" t="s">
        <v>425</v>
      </c>
      <c r="D98" s="115" t="s">
        <v>482</v>
      </c>
      <c r="E98" s="115" t="s">
        <v>519</v>
      </c>
      <c r="F98" s="115" t="s">
        <v>472</v>
      </c>
      <c r="G98" s="116">
        <v>25000</v>
      </c>
      <c r="H98" s="116">
        <v>0</v>
      </c>
      <c r="I98" s="112">
        <f t="shared" si="1"/>
        <v>0</v>
      </c>
      <c r="J98" s="113">
        <v>0</v>
      </c>
      <c r="K98" s="97"/>
    </row>
    <row r="99" spans="1:11" ht="37.5" outlineLevel="7" x14ac:dyDescent="0.25">
      <c r="A99" s="114" t="s">
        <v>479</v>
      </c>
      <c r="B99" s="109">
        <v>200</v>
      </c>
      <c r="C99" s="115" t="s">
        <v>425</v>
      </c>
      <c r="D99" s="115" t="s">
        <v>482</v>
      </c>
      <c r="E99" s="115" t="s">
        <v>519</v>
      </c>
      <c r="F99" s="115" t="s">
        <v>480</v>
      </c>
      <c r="G99" s="116">
        <v>25000</v>
      </c>
      <c r="H99" s="116">
        <v>0</v>
      </c>
      <c r="I99" s="112">
        <f t="shared" si="1"/>
        <v>0</v>
      </c>
      <c r="J99" s="113">
        <v>0</v>
      </c>
      <c r="K99" s="97"/>
    </row>
    <row r="100" spans="1:11" outlineLevel="2" x14ac:dyDescent="0.25">
      <c r="A100" s="114" t="s">
        <v>520</v>
      </c>
      <c r="B100" s="109">
        <v>200</v>
      </c>
      <c r="C100" s="115" t="s">
        <v>425</v>
      </c>
      <c r="D100" s="115" t="s">
        <v>521</v>
      </c>
      <c r="E100" s="115" t="s">
        <v>442</v>
      </c>
      <c r="F100" s="115" t="s">
        <v>443</v>
      </c>
      <c r="G100" s="116">
        <v>13343400</v>
      </c>
      <c r="H100" s="116">
        <v>6429344.4800000004</v>
      </c>
      <c r="I100" s="112">
        <f t="shared" si="1"/>
        <v>48.183704902798389</v>
      </c>
      <c r="J100" s="113">
        <v>0.48183704902798385</v>
      </c>
      <c r="K100" s="97"/>
    </row>
    <row r="101" spans="1:11" ht="75" outlineLevel="3" x14ac:dyDescent="0.25">
      <c r="A101" s="114" t="s">
        <v>463</v>
      </c>
      <c r="B101" s="109">
        <v>200</v>
      </c>
      <c r="C101" s="115" t="s">
        <v>425</v>
      </c>
      <c r="D101" s="115" t="s">
        <v>521</v>
      </c>
      <c r="E101" s="115" t="s">
        <v>464</v>
      </c>
      <c r="F101" s="115" t="s">
        <v>443</v>
      </c>
      <c r="G101" s="116">
        <v>13343400</v>
      </c>
      <c r="H101" s="116">
        <v>6429344.4800000004</v>
      </c>
      <c r="I101" s="112">
        <f t="shared" si="1"/>
        <v>48.183704902798389</v>
      </c>
      <c r="J101" s="113">
        <v>0.48183704902798385</v>
      </c>
      <c r="K101" s="97"/>
    </row>
    <row r="102" spans="1:11" ht="37.5" outlineLevel="6" x14ac:dyDescent="0.25">
      <c r="A102" s="114" t="s">
        <v>522</v>
      </c>
      <c r="B102" s="109">
        <v>200</v>
      </c>
      <c r="C102" s="115" t="s">
        <v>425</v>
      </c>
      <c r="D102" s="115" t="s">
        <v>521</v>
      </c>
      <c r="E102" s="115" t="s">
        <v>523</v>
      </c>
      <c r="F102" s="115" t="s">
        <v>443</v>
      </c>
      <c r="G102" s="116">
        <v>13343400</v>
      </c>
      <c r="H102" s="116">
        <v>6429344.4800000004</v>
      </c>
      <c r="I102" s="112">
        <f t="shared" si="1"/>
        <v>48.183704902798389</v>
      </c>
      <c r="J102" s="113">
        <v>0.48183704902798385</v>
      </c>
      <c r="K102" s="97"/>
    </row>
    <row r="103" spans="1:11" ht="37.5" outlineLevel="7" x14ac:dyDescent="0.25">
      <c r="A103" s="114" t="s">
        <v>467</v>
      </c>
      <c r="B103" s="109">
        <v>200</v>
      </c>
      <c r="C103" s="115" t="s">
        <v>425</v>
      </c>
      <c r="D103" s="115" t="s">
        <v>521</v>
      </c>
      <c r="E103" s="115" t="s">
        <v>524</v>
      </c>
      <c r="F103" s="115" t="s">
        <v>443</v>
      </c>
      <c r="G103" s="116">
        <v>13343400</v>
      </c>
      <c r="H103" s="116">
        <v>6429344.4800000004</v>
      </c>
      <c r="I103" s="112">
        <f t="shared" si="1"/>
        <v>48.183704902798389</v>
      </c>
      <c r="J103" s="113">
        <v>0.48183704902798385</v>
      </c>
      <c r="K103" s="97"/>
    </row>
    <row r="104" spans="1:11" ht="56.25" outlineLevel="7" x14ac:dyDescent="0.25">
      <c r="A104" s="114" t="s">
        <v>469</v>
      </c>
      <c r="B104" s="109">
        <v>200</v>
      </c>
      <c r="C104" s="115" t="s">
        <v>425</v>
      </c>
      <c r="D104" s="115" t="s">
        <v>521</v>
      </c>
      <c r="E104" s="115" t="s">
        <v>524</v>
      </c>
      <c r="F104" s="115" t="s">
        <v>470</v>
      </c>
      <c r="G104" s="116">
        <v>13343400</v>
      </c>
      <c r="H104" s="116">
        <v>6429344.4800000004</v>
      </c>
      <c r="I104" s="112">
        <f t="shared" si="1"/>
        <v>48.183704902798389</v>
      </c>
      <c r="J104" s="113">
        <v>0.48183704902798385</v>
      </c>
      <c r="K104" s="97"/>
    </row>
    <row r="105" spans="1:11" outlineLevel="7" x14ac:dyDescent="0.25">
      <c r="A105" s="114" t="s">
        <v>471</v>
      </c>
      <c r="B105" s="109">
        <v>200</v>
      </c>
      <c r="C105" s="115" t="s">
        <v>425</v>
      </c>
      <c r="D105" s="115" t="s">
        <v>521</v>
      </c>
      <c r="E105" s="115" t="s">
        <v>524</v>
      </c>
      <c r="F105" s="115" t="s">
        <v>472</v>
      </c>
      <c r="G105" s="116">
        <v>13343400</v>
      </c>
      <c r="H105" s="116">
        <v>6429344.4800000004</v>
      </c>
      <c r="I105" s="112">
        <f t="shared" si="1"/>
        <v>48.183704902798389</v>
      </c>
      <c r="J105" s="113">
        <v>0.48183704902798385</v>
      </c>
      <c r="K105" s="97"/>
    </row>
    <row r="106" spans="1:11" ht="75" outlineLevel="7" x14ac:dyDescent="0.25">
      <c r="A106" s="114" t="s">
        <v>473</v>
      </c>
      <c r="B106" s="109">
        <v>200</v>
      </c>
      <c r="C106" s="115" t="s">
        <v>425</v>
      </c>
      <c r="D106" s="115" t="s">
        <v>521</v>
      </c>
      <c r="E106" s="115" t="s">
        <v>524</v>
      </c>
      <c r="F106" s="115" t="s">
        <v>474</v>
      </c>
      <c r="G106" s="116">
        <v>13343400</v>
      </c>
      <c r="H106" s="116">
        <v>6429344.4800000004</v>
      </c>
      <c r="I106" s="112">
        <f t="shared" si="1"/>
        <v>48.183704902798389</v>
      </c>
      <c r="J106" s="113">
        <v>0.48183704902798385</v>
      </c>
      <c r="K106" s="97"/>
    </row>
    <row r="107" spans="1:11" outlineLevel="2" x14ac:dyDescent="0.25">
      <c r="A107" s="114" t="s">
        <v>525</v>
      </c>
      <c r="B107" s="109">
        <v>200</v>
      </c>
      <c r="C107" s="115" t="s">
        <v>425</v>
      </c>
      <c r="D107" s="115" t="s">
        <v>526</v>
      </c>
      <c r="E107" s="115" t="s">
        <v>442</v>
      </c>
      <c r="F107" s="115" t="s">
        <v>443</v>
      </c>
      <c r="G107" s="116">
        <v>230000</v>
      </c>
      <c r="H107" s="116">
        <v>79524.95</v>
      </c>
      <c r="I107" s="112">
        <f t="shared" si="1"/>
        <v>34.576065217391303</v>
      </c>
      <c r="J107" s="113">
        <v>0.34576065217391305</v>
      </c>
      <c r="K107" s="97"/>
    </row>
    <row r="108" spans="1:11" ht="75" outlineLevel="3" x14ac:dyDescent="0.25">
      <c r="A108" s="114" t="s">
        <v>527</v>
      </c>
      <c r="B108" s="109">
        <v>200</v>
      </c>
      <c r="C108" s="115" t="s">
        <v>425</v>
      </c>
      <c r="D108" s="115" t="s">
        <v>526</v>
      </c>
      <c r="E108" s="115" t="s">
        <v>528</v>
      </c>
      <c r="F108" s="115" t="s">
        <v>443</v>
      </c>
      <c r="G108" s="116">
        <v>70000</v>
      </c>
      <c r="H108" s="116">
        <v>0</v>
      </c>
      <c r="I108" s="112">
        <f t="shared" si="1"/>
        <v>0</v>
      </c>
      <c r="J108" s="113">
        <v>0</v>
      </c>
      <c r="K108" s="97"/>
    </row>
    <row r="109" spans="1:11" ht="56.25" outlineLevel="6" x14ac:dyDescent="0.25">
      <c r="A109" s="114" t="s">
        <v>529</v>
      </c>
      <c r="B109" s="109">
        <v>200</v>
      </c>
      <c r="C109" s="115" t="s">
        <v>425</v>
      </c>
      <c r="D109" s="115" t="s">
        <v>526</v>
      </c>
      <c r="E109" s="115" t="s">
        <v>530</v>
      </c>
      <c r="F109" s="115" t="s">
        <v>443</v>
      </c>
      <c r="G109" s="116">
        <v>70000</v>
      </c>
      <c r="H109" s="116">
        <v>0</v>
      </c>
      <c r="I109" s="112">
        <f t="shared" si="1"/>
        <v>0</v>
      </c>
      <c r="J109" s="113">
        <v>0</v>
      </c>
      <c r="K109" s="97"/>
    </row>
    <row r="110" spans="1:11" ht="37.5" outlineLevel="7" x14ac:dyDescent="0.25">
      <c r="A110" s="114" t="s">
        <v>531</v>
      </c>
      <c r="B110" s="109">
        <v>200</v>
      </c>
      <c r="C110" s="115" t="s">
        <v>425</v>
      </c>
      <c r="D110" s="115" t="s">
        <v>526</v>
      </c>
      <c r="E110" s="115" t="s">
        <v>532</v>
      </c>
      <c r="F110" s="115" t="s">
        <v>443</v>
      </c>
      <c r="G110" s="116">
        <v>70000</v>
      </c>
      <c r="H110" s="116">
        <v>0</v>
      </c>
      <c r="I110" s="112">
        <f t="shared" si="1"/>
        <v>0</v>
      </c>
      <c r="J110" s="113">
        <v>0</v>
      </c>
      <c r="K110" s="97"/>
    </row>
    <row r="111" spans="1:11" ht="56.25" outlineLevel="7" x14ac:dyDescent="0.25">
      <c r="A111" s="114" t="s">
        <v>469</v>
      </c>
      <c r="B111" s="109">
        <v>200</v>
      </c>
      <c r="C111" s="115" t="s">
        <v>425</v>
      </c>
      <c r="D111" s="115" t="s">
        <v>526</v>
      </c>
      <c r="E111" s="115" t="s">
        <v>532</v>
      </c>
      <c r="F111" s="115" t="s">
        <v>470</v>
      </c>
      <c r="G111" s="116">
        <v>70000</v>
      </c>
      <c r="H111" s="116">
        <v>0</v>
      </c>
      <c r="I111" s="112">
        <f t="shared" si="1"/>
        <v>0</v>
      </c>
      <c r="J111" s="113">
        <v>0</v>
      </c>
      <c r="K111" s="97"/>
    </row>
    <row r="112" spans="1:11" outlineLevel="7" x14ac:dyDescent="0.25">
      <c r="A112" s="114" t="s">
        <v>471</v>
      </c>
      <c r="B112" s="109">
        <v>200</v>
      </c>
      <c r="C112" s="115" t="s">
        <v>425</v>
      </c>
      <c r="D112" s="115" t="s">
        <v>526</v>
      </c>
      <c r="E112" s="115" t="s">
        <v>532</v>
      </c>
      <c r="F112" s="115" t="s">
        <v>472</v>
      </c>
      <c r="G112" s="116">
        <v>70000</v>
      </c>
      <c r="H112" s="116">
        <v>0</v>
      </c>
      <c r="I112" s="112">
        <f t="shared" si="1"/>
        <v>0</v>
      </c>
      <c r="J112" s="113">
        <v>0</v>
      </c>
      <c r="K112" s="97"/>
    </row>
    <row r="113" spans="1:11" ht="37.5" outlineLevel="7" x14ac:dyDescent="0.25">
      <c r="A113" s="114" t="s">
        <v>479</v>
      </c>
      <c r="B113" s="109">
        <v>200</v>
      </c>
      <c r="C113" s="115" t="s">
        <v>425</v>
      </c>
      <c r="D113" s="115" t="s">
        <v>526</v>
      </c>
      <c r="E113" s="115" t="s">
        <v>532</v>
      </c>
      <c r="F113" s="115" t="s">
        <v>480</v>
      </c>
      <c r="G113" s="116">
        <v>70000</v>
      </c>
      <c r="H113" s="116">
        <v>0</v>
      </c>
      <c r="I113" s="112">
        <f t="shared" si="1"/>
        <v>0</v>
      </c>
      <c r="J113" s="113">
        <v>0</v>
      </c>
      <c r="K113" s="97"/>
    </row>
    <row r="114" spans="1:11" ht="75" outlineLevel="3" x14ac:dyDescent="0.25">
      <c r="A114" s="114" t="s">
        <v>463</v>
      </c>
      <c r="B114" s="109">
        <v>200</v>
      </c>
      <c r="C114" s="115" t="s">
        <v>425</v>
      </c>
      <c r="D114" s="115" t="s">
        <v>526</v>
      </c>
      <c r="E114" s="115" t="s">
        <v>464</v>
      </c>
      <c r="F114" s="115" t="s">
        <v>443</v>
      </c>
      <c r="G114" s="116">
        <v>160000</v>
      </c>
      <c r="H114" s="116">
        <v>79524.95</v>
      </c>
      <c r="I114" s="112">
        <f t="shared" si="1"/>
        <v>49.703093750000001</v>
      </c>
      <c r="J114" s="113">
        <v>0.49703093749999999</v>
      </c>
      <c r="K114" s="97"/>
    </row>
    <row r="115" spans="1:11" ht="37.5" outlineLevel="6" x14ac:dyDescent="0.25">
      <c r="A115" s="114" t="s">
        <v>533</v>
      </c>
      <c r="B115" s="109">
        <v>200</v>
      </c>
      <c r="C115" s="115" t="s">
        <v>425</v>
      </c>
      <c r="D115" s="115" t="s">
        <v>526</v>
      </c>
      <c r="E115" s="115" t="s">
        <v>534</v>
      </c>
      <c r="F115" s="115" t="s">
        <v>443</v>
      </c>
      <c r="G115" s="116">
        <v>160000</v>
      </c>
      <c r="H115" s="116">
        <v>79524.95</v>
      </c>
      <c r="I115" s="112">
        <f t="shared" si="1"/>
        <v>49.703093750000001</v>
      </c>
      <c r="J115" s="113">
        <v>0.49703093749999999</v>
      </c>
      <c r="K115" s="97"/>
    </row>
    <row r="116" spans="1:11" ht="37.5" outlineLevel="7" x14ac:dyDescent="0.25">
      <c r="A116" s="114" t="s">
        <v>535</v>
      </c>
      <c r="B116" s="109">
        <v>200</v>
      </c>
      <c r="C116" s="115" t="s">
        <v>425</v>
      </c>
      <c r="D116" s="115" t="s">
        <v>526</v>
      </c>
      <c r="E116" s="115" t="s">
        <v>536</v>
      </c>
      <c r="F116" s="115" t="s">
        <v>443</v>
      </c>
      <c r="G116" s="116">
        <v>160000</v>
      </c>
      <c r="H116" s="116">
        <v>79524.95</v>
      </c>
      <c r="I116" s="112">
        <f t="shared" si="1"/>
        <v>49.703093750000001</v>
      </c>
      <c r="J116" s="113">
        <v>0.49703093749999999</v>
      </c>
      <c r="K116" s="97"/>
    </row>
    <row r="117" spans="1:11" ht="37.5" outlineLevel="7" x14ac:dyDescent="0.25">
      <c r="A117" s="114" t="s">
        <v>454</v>
      </c>
      <c r="B117" s="109">
        <v>200</v>
      </c>
      <c r="C117" s="115" t="s">
        <v>425</v>
      </c>
      <c r="D117" s="115" t="s">
        <v>526</v>
      </c>
      <c r="E117" s="115" t="s">
        <v>536</v>
      </c>
      <c r="F117" s="115" t="s">
        <v>388</v>
      </c>
      <c r="G117" s="116">
        <v>160000</v>
      </c>
      <c r="H117" s="116">
        <v>79524.95</v>
      </c>
      <c r="I117" s="112">
        <f t="shared" si="1"/>
        <v>49.703093750000001</v>
      </c>
      <c r="J117" s="113">
        <v>0.49703093749999999</v>
      </c>
      <c r="K117" s="97"/>
    </row>
    <row r="118" spans="1:11" ht="37.5" outlineLevel="7" x14ac:dyDescent="0.25">
      <c r="A118" s="114" t="s">
        <v>455</v>
      </c>
      <c r="B118" s="109">
        <v>200</v>
      </c>
      <c r="C118" s="115" t="s">
        <v>425</v>
      </c>
      <c r="D118" s="115" t="s">
        <v>526</v>
      </c>
      <c r="E118" s="115" t="s">
        <v>536</v>
      </c>
      <c r="F118" s="115" t="s">
        <v>456</v>
      </c>
      <c r="G118" s="116">
        <v>160000</v>
      </c>
      <c r="H118" s="116">
        <v>79524.95</v>
      </c>
      <c r="I118" s="112">
        <f t="shared" si="1"/>
        <v>49.703093750000001</v>
      </c>
      <c r="J118" s="113">
        <v>0.49703093749999999</v>
      </c>
      <c r="K118" s="97"/>
    </row>
    <row r="119" spans="1:11" outlineLevel="7" x14ac:dyDescent="0.25">
      <c r="A119" s="114" t="s">
        <v>457</v>
      </c>
      <c r="B119" s="109">
        <v>200</v>
      </c>
      <c r="C119" s="115" t="s">
        <v>425</v>
      </c>
      <c r="D119" s="115" t="s">
        <v>526</v>
      </c>
      <c r="E119" s="115" t="s">
        <v>536</v>
      </c>
      <c r="F119" s="115" t="s">
        <v>458</v>
      </c>
      <c r="G119" s="116">
        <v>160000</v>
      </c>
      <c r="H119" s="116">
        <v>79524.95</v>
      </c>
      <c r="I119" s="112">
        <f t="shared" si="1"/>
        <v>49.703093750000001</v>
      </c>
      <c r="J119" s="113">
        <v>0.49703093749999999</v>
      </c>
      <c r="K119" s="97"/>
    </row>
    <row r="120" spans="1:11" outlineLevel="2" x14ac:dyDescent="0.25">
      <c r="A120" s="114" t="s">
        <v>537</v>
      </c>
      <c r="B120" s="109">
        <v>200</v>
      </c>
      <c r="C120" s="115" t="s">
        <v>425</v>
      </c>
      <c r="D120" s="115" t="s">
        <v>538</v>
      </c>
      <c r="E120" s="115" t="s">
        <v>442</v>
      </c>
      <c r="F120" s="115" t="s">
        <v>443</v>
      </c>
      <c r="G120" s="116">
        <v>11753030</v>
      </c>
      <c r="H120" s="116">
        <v>4558628.7300000004</v>
      </c>
      <c r="I120" s="112">
        <f t="shared" si="1"/>
        <v>38.786838202574145</v>
      </c>
      <c r="J120" s="113">
        <v>0.38786838202574142</v>
      </c>
      <c r="K120" s="97"/>
    </row>
    <row r="121" spans="1:11" ht="75" outlineLevel="3" x14ac:dyDescent="0.25">
      <c r="A121" s="114" t="s">
        <v>539</v>
      </c>
      <c r="B121" s="109">
        <v>200</v>
      </c>
      <c r="C121" s="115" t="s">
        <v>425</v>
      </c>
      <c r="D121" s="115" t="s">
        <v>538</v>
      </c>
      <c r="E121" s="115" t="s">
        <v>540</v>
      </c>
      <c r="F121" s="115" t="s">
        <v>443</v>
      </c>
      <c r="G121" s="116">
        <v>10000</v>
      </c>
      <c r="H121" s="116">
        <v>0</v>
      </c>
      <c r="I121" s="112">
        <f t="shared" si="1"/>
        <v>0</v>
      </c>
      <c r="J121" s="113">
        <v>0</v>
      </c>
      <c r="K121" s="97"/>
    </row>
    <row r="122" spans="1:11" ht="37.5" outlineLevel="6" x14ac:dyDescent="0.25">
      <c r="A122" s="114" t="s">
        <v>541</v>
      </c>
      <c r="B122" s="109">
        <v>200</v>
      </c>
      <c r="C122" s="115" t="s">
        <v>425</v>
      </c>
      <c r="D122" s="115" t="s">
        <v>538</v>
      </c>
      <c r="E122" s="115" t="s">
        <v>542</v>
      </c>
      <c r="F122" s="115" t="s">
        <v>443</v>
      </c>
      <c r="G122" s="116">
        <v>10000</v>
      </c>
      <c r="H122" s="116">
        <v>0</v>
      </c>
      <c r="I122" s="112">
        <f t="shared" si="1"/>
        <v>0</v>
      </c>
      <c r="J122" s="113">
        <v>0</v>
      </c>
      <c r="K122" s="97"/>
    </row>
    <row r="123" spans="1:11" ht="56.25" outlineLevel="7" x14ac:dyDescent="0.25">
      <c r="A123" s="114" t="s">
        <v>543</v>
      </c>
      <c r="B123" s="109">
        <v>200</v>
      </c>
      <c r="C123" s="115" t="s">
        <v>425</v>
      </c>
      <c r="D123" s="115" t="s">
        <v>538</v>
      </c>
      <c r="E123" s="115" t="s">
        <v>544</v>
      </c>
      <c r="F123" s="115" t="s">
        <v>443</v>
      </c>
      <c r="G123" s="116">
        <v>10000</v>
      </c>
      <c r="H123" s="116">
        <v>0</v>
      </c>
      <c r="I123" s="112">
        <f t="shared" si="1"/>
        <v>0</v>
      </c>
      <c r="J123" s="113">
        <v>0</v>
      </c>
      <c r="K123" s="97"/>
    </row>
    <row r="124" spans="1:11" ht="37.5" outlineLevel="7" x14ac:dyDescent="0.25">
      <c r="A124" s="114" t="s">
        <v>454</v>
      </c>
      <c r="B124" s="109">
        <v>200</v>
      </c>
      <c r="C124" s="115" t="s">
        <v>425</v>
      </c>
      <c r="D124" s="115" t="s">
        <v>538</v>
      </c>
      <c r="E124" s="115" t="s">
        <v>544</v>
      </c>
      <c r="F124" s="115" t="s">
        <v>388</v>
      </c>
      <c r="G124" s="116">
        <v>10000</v>
      </c>
      <c r="H124" s="116">
        <v>0</v>
      </c>
      <c r="I124" s="112">
        <f t="shared" si="1"/>
        <v>0</v>
      </c>
      <c r="J124" s="113">
        <v>0</v>
      </c>
      <c r="K124" s="97"/>
    </row>
    <row r="125" spans="1:11" ht="37.5" outlineLevel="7" x14ac:dyDescent="0.25">
      <c r="A125" s="114" t="s">
        <v>455</v>
      </c>
      <c r="B125" s="109">
        <v>200</v>
      </c>
      <c r="C125" s="115" t="s">
        <v>425</v>
      </c>
      <c r="D125" s="115" t="s">
        <v>538</v>
      </c>
      <c r="E125" s="115" t="s">
        <v>544</v>
      </c>
      <c r="F125" s="115" t="s">
        <v>456</v>
      </c>
      <c r="G125" s="116">
        <v>10000</v>
      </c>
      <c r="H125" s="116">
        <v>0</v>
      </c>
      <c r="I125" s="112">
        <f t="shared" si="1"/>
        <v>0</v>
      </c>
      <c r="J125" s="113">
        <v>0</v>
      </c>
      <c r="K125" s="97"/>
    </row>
    <row r="126" spans="1:11" outlineLevel="7" x14ac:dyDescent="0.25">
      <c r="A126" s="114" t="s">
        <v>457</v>
      </c>
      <c r="B126" s="109">
        <v>200</v>
      </c>
      <c r="C126" s="115" t="s">
        <v>425</v>
      </c>
      <c r="D126" s="115" t="s">
        <v>538</v>
      </c>
      <c r="E126" s="115" t="s">
        <v>544</v>
      </c>
      <c r="F126" s="115" t="s">
        <v>458</v>
      </c>
      <c r="G126" s="116">
        <v>10000</v>
      </c>
      <c r="H126" s="116">
        <v>0</v>
      </c>
      <c r="I126" s="112">
        <f t="shared" si="1"/>
        <v>0</v>
      </c>
      <c r="J126" s="113">
        <v>0</v>
      </c>
      <c r="K126" s="97"/>
    </row>
    <row r="127" spans="1:11" ht="75" outlineLevel="3" x14ac:dyDescent="0.25">
      <c r="A127" s="114" t="s">
        <v>527</v>
      </c>
      <c r="B127" s="109">
        <v>200</v>
      </c>
      <c r="C127" s="115" t="s">
        <v>425</v>
      </c>
      <c r="D127" s="115" t="s">
        <v>538</v>
      </c>
      <c r="E127" s="115" t="s">
        <v>528</v>
      </c>
      <c r="F127" s="115" t="s">
        <v>443</v>
      </c>
      <c r="G127" s="116">
        <v>10000</v>
      </c>
      <c r="H127" s="116">
        <v>0</v>
      </c>
      <c r="I127" s="112">
        <f t="shared" si="1"/>
        <v>0</v>
      </c>
      <c r="J127" s="113">
        <v>0</v>
      </c>
      <c r="K127" s="97"/>
    </row>
    <row r="128" spans="1:11" ht="75" outlineLevel="6" x14ac:dyDescent="0.25">
      <c r="A128" s="114" t="s">
        <v>529</v>
      </c>
      <c r="B128" s="109">
        <v>200</v>
      </c>
      <c r="C128" s="115" t="s">
        <v>425</v>
      </c>
      <c r="D128" s="115" t="s">
        <v>538</v>
      </c>
      <c r="E128" s="115" t="s">
        <v>530</v>
      </c>
      <c r="F128" s="115" t="s">
        <v>443</v>
      </c>
      <c r="G128" s="116">
        <v>10000</v>
      </c>
      <c r="H128" s="116">
        <v>0</v>
      </c>
      <c r="I128" s="112">
        <f t="shared" si="1"/>
        <v>0</v>
      </c>
      <c r="J128" s="113">
        <v>0</v>
      </c>
      <c r="K128" s="97"/>
    </row>
    <row r="129" spans="1:11" ht="56.25" outlineLevel="7" x14ac:dyDescent="0.25">
      <c r="A129" s="114" t="s">
        <v>545</v>
      </c>
      <c r="B129" s="109">
        <v>200</v>
      </c>
      <c r="C129" s="115" t="s">
        <v>425</v>
      </c>
      <c r="D129" s="115" t="s">
        <v>538</v>
      </c>
      <c r="E129" s="115" t="s">
        <v>546</v>
      </c>
      <c r="F129" s="115" t="s">
        <v>443</v>
      </c>
      <c r="G129" s="116">
        <v>10000</v>
      </c>
      <c r="H129" s="116">
        <v>0</v>
      </c>
      <c r="I129" s="112">
        <f t="shared" si="1"/>
        <v>0</v>
      </c>
      <c r="J129" s="113">
        <v>0</v>
      </c>
      <c r="K129" s="97"/>
    </row>
    <row r="130" spans="1:11" ht="56.25" outlineLevel="7" x14ac:dyDescent="0.25">
      <c r="A130" s="114" t="s">
        <v>469</v>
      </c>
      <c r="B130" s="109">
        <v>200</v>
      </c>
      <c r="C130" s="115" t="s">
        <v>425</v>
      </c>
      <c r="D130" s="115" t="s">
        <v>538</v>
      </c>
      <c r="E130" s="115" t="s">
        <v>546</v>
      </c>
      <c r="F130" s="115" t="s">
        <v>470</v>
      </c>
      <c r="G130" s="116">
        <v>10000</v>
      </c>
      <c r="H130" s="116">
        <v>0</v>
      </c>
      <c r="I130" s="112">
        <f t="shared" si="1"/>
        <v>0</v>
      </c>
      <c r="J130" s="113">
        <v>0</v>
      </c>
      <c r="K130" s="97"/>
    </row>
    <row r="131" spans="1:11" outlineLevel="7" x14ac:dyDescent="0.25">
      <c r="A131" s="114" t="s">
        <v>471</v>
      </c>
      <c r="B131" s="109">
        <v>200</v>
      </c>
      <c r="C131" s="115" t="s">
        <v>425</v>
      </c>
      <c r="D131" s="115" t="s">
        <v>538</v>
      </c>
      <c r="E131" s="115" t="s">
        <v>546</v>
      </c>
      <c r="F131" s="115" t="s">
        <v>472</v>
      </c>
      <c r="G131" s="116">
        <v>10000</v>
      </c>
      <c r="H131" s="116">
        <v>0</v>
      </c>
      <c r="I131" s="112">
        <f t="shared" si="1"/>
        <v>0</v>
      </c>
      <c r="J131" s="113">
        <v>0</v>
      </c>
      <c r="K131" s="97"/>
    </row>
    <row r="132" spans="1:11" ht="37.5" outlineLevel="7" x14ac:dyDescent="0.25">
      <c r="A132" s="114" t="s">
        <v>479</v>
      </c>
      <c r="B132" s="109">
        <v>200</v>
      </c>
      <c r="C132" s="115" t="s">
        <v>425</v>
      </c>
      <c r="D132" s="115" t="s">
        <v>538</v>
      </c>
      <c r="E132" s="115" t="s">
        <v>546</v>
      </c>
      <c r="F132" s="115" t="s">
        <v>480</v>
      </c>
      <c r="G132" s="116">
        <v>10000</v>
      </c>
      <c r="H132" s="116">
        <v>0</v>
      </c>
      <c r="I132" s="112">
        <f t="shared" si="1"/>
        <v>0</v>
      </c>
      <c r="J132" s="113">
        <v>0</v>
      </c>
      <c r="K132" s="97"/>
    </row>
    <row r="133" spans="1:11" ht="75" outlineLevel="3" x14ac:dyDescent="0.25">
      <c r="A133" s="114" t="s">
        <v>463</v>
      </c>
      <c r="B133" s="109">
        <v>200</v>
      </c>
      <c r="C133" s="115" t="s">
        <v>425</v>
      </c>
      <c r="D133" s="115" t="s">
        <v>538</v>
      </c>
      <c r="E133" s="115" t="s">
        <v>464</v>
      </c>
      <c r="F133" s="115" t="s">
        <v>443</v>
      </c>
      <c r="G133" s="116">
        <v>11733030</v>
      </c>
      <c r="H133" s="116">
        <v>4558628.7300000004</v>
      </c>
      <c r="I133" s="112">
        <f t="shared" si="1"/>
        <v>38.852953840568041</v>
      </c>
      <c r="J133" s="113">
        <v>0.38852953840568039</v>
      </c>
      <c r="K133" s="97"/>
    </row>
    <row r="134" spans="1:11" ht="56.25" outlineLevel="6" x14ac:dyDescent="0.25">
      <c r="A134" s="114" t="s">
        <v>549</v>
      </c>
      <c r="B134" s="109">
        <v>200</v>
      </c>
      <c r="C134" s="115" t="s">
        <v>425</v>
      </c>
      <c r="D134" s="115" t="s">
        <v>538</v>
      </c>
      <c r="E134" s="115" t="s">
        <v>550</v>
      </c>
      <c r="F134" s="115" t="s">
        <v>443</v>
      </c>
      <c r="G134" s="116">
        <v>10819217</v>
      </c>
      <c r="H134" s="116">
        <v>4387989.13</v>
      </c>
      <c r="I134" s="112">
        <f t="shared" si="1"/>
        <v>40.557363162232534</v>
      </c>
      <c r="J134" s="113">
        <v>0.40557363162232535</v>
      </c>
      <c r="K134" s="97"/>
    </row>
    <row r="135" spans="1:11" ht="37.5" outlineLevel="7" x14ac:dyDescent="0.25">
      <c r="A135" s="114" t="s">
        <v>551</v>
      </c>
      <c r="B135" s="109">
        <v>200</v>
      </c>
      <c r="C135" s="115" t="s">
        <v>425</v>
      </c>
      <c r="D135" s="115" t="s">
        <v>538</v>
      </c>
      <c r="E135" s="115" t="s">
        <v>552</v>
      </c>
      <c r="F135" s="115" t="s">
        <v>443</v>
      </c>
      <c r="G135" s="116">
        <v>4152600</v>
      </c>
      <c r="H135" s="116">
        <v>1514332.62</v>
      </c>
      <c r="I135" s="112">
        <f t="shared" ref="I135:I198" si="2">H135/G135*100</f>
        <v>36.467095795405292</v>
      </c>
      <c r="J135" s="113">
        <v>0.36467095795405291</v>
      </c>
      <c r="K135" s="97"/>
    </row>
    <row r="136" spans="1:11" ht="93.75" outlineLevel="7" x14ac:dyDescent="0.25">
      <c r="A136" s="114" t="s">
        <v>553</v>
      </c>
      <c r="B136" s="109">
        <v>200</v>
      </c>
      <c r="C136" s="115" t="s">
        <v>425</v>
      </c>
      <c r="D136" s="115" t="s">
        <v>538</v>
      </c>
      <c r="E136" s="115" t="s">
        <v>552</v>
      </c>
      <c r="F136" s="115" t="s">
        <v>554</v>
      </c>
      <c r="G136" s="116">
        <v>3718000</v>
      </c>
      <c r="H136" s="116">
        <v>1303215.17</v>
      </c>
      <c r="I136" s="112">
        <f t="shared" si="2"/>
        <v>35.05151075847229</v>
      </c>
      <c r="J136" s="113">
        <v>0.35051510758472298</v>
      </c>
      <c r="K136" s="97"/>
    </row>
    <row r="137" spans="1:11" ht="37.5" outlineLevel="7" x14ac:dyDescent="0.25">
      <c r="A137" s="114" t="s">
        <v>555</v>
      </c>
      <c r="B137" s="109">
        <v>200</v>
      </c>
      <c r="C137" s="115" t="s">
        <v>425</v>
      </c>
      <c r="D137" s="115" t="s">
        <v>538</v>
      </c>
      <c r="E137" s="115" t="s">
        <v>552</v>
      </c>
      <c r="F137" s="115" t="s">
        <v>556</v>
      </c>
      <c r="G137" s="116">
        <v>3718000</v>
      </c>
      <c r="H137" s="116">
        <v>1303215.17</v>
      </c>
      <c r="I137" s="112">
        <f t="shared" si="2"/>
        <v>35.05151075847229</v>
      </c>
      <c r="J137" s="113">
        <v>0.35051510758472298</v>
      </c>
      <c r="K137" s="97"/>
    </row>
    <row r="138" spans="1:11" ht="37.5" outlineLevel="7" x14ac:dyDescent="0.25">
      <c r="A138" s="114" t="s">
        <v>557</v>
      </c>
      <c r="B138" s="109">
        <v>200</v>
      </c>
      <c r="C138" s="115" t="s">
        <v>425</v>
      </c>
      <c r="D138" s="115" t="s">
        <v>538</v>
      </c>
      <c r="E138" s="115" t="s">
        <v>552</v>
      </c>
      <c r="F138" s="115" t="s">
        <v>558</v>
      </c>
      <c r="G138" s="116">
        <v>2855600</v>
      </c>
      <c r="H138" s="116">
        <v>1037801.33</v>
      </c>
      <c r="I138" s="112">
        <f t="shared" si="2"/>
        <v>36.342671592660039</v>
      </c>
      <c r="J138" s="113">
        <v>0.36342671592660036</v>
      </c>
      <c r="K138" s="97"/>
    </row>
    <row r="139" spans="1:11" ht="75" outlineLevel="7" x14ac:dyDescent="0.25">
      <c r="A139" s="114" t="s">
        <v>559</v>
      </c>
      <c r="B139" s="109">
        <v>200</v>
      </c>
      <c r="C139" s="115" t="s">
        <v>425</v>
      </c>
      <c r="D139" s="115" t="s">
        <v>538</v>
      </c>
      <c r="E139" s="115" t="s">
        <v>552</v>
      </c>
      <c r="F139" s="115" t="s">
        <v>560</v>
      </c>
      <c r="G139" s="116">
        <v>862400</v>
      </c>
      <c r="H139" s="116">
        <v>265413.84000000003</v>
      </c>
      <c r="I139" s="112">
        <f t="shared" si="2"/>
        <v>30.77618738404453</v>
      </c>
      <c r="J139" s="113">
        <v>0.30776187384044529</v>
      </c>
      <c r="K139" s="97"/>
    </row>
    <row r="140" spans="1:11" ht="37.5" outlineLevel="7" x14ac:dyDescent="0.25">
      <c r="A140" s="114" t="s">
        <v>454</v>
      </c>
      <c r="B140" s="109">
        <v>200</v>
      </c>
      <c r="C140" s="115" t="s">
        <v>425</v>
      </c>
      <c r="D140" s="115" t="s">
        <v>538</v>
      </c>
      <c r="E140" s="115" t="s">
        <v>552</v>
      </c>
      <c r="F140" s="115" t="s">
        <v>388</v>
      </c>
      <c r="G140" s="116">
        <v>430600</v>
      </c>
      <c r="H140" s="116">
        <v>209437.45</v>
      </c>
      <c r="I140" s="112">
        <f t="shared" si="2"/>
        <v>48.638516024152352</v>
      </c>
      <c r="J140" s="113">
        <v>0.48638516024152345</v>
      </c>
      <c r="K140" s="97"/>
    </row>
    <row r="141" spans="1:11" ht="37.5" outlineLevel="7" x14ac:dyDescent="0.25">
      <c r="A141" s="114" t="s">
        <v>455</v>
      </c>
      <c r="B141" s="109">
        <v>200</v>
      </c>
      <c r="C141" s="115" t="s">
        <v>425</v>
      </c>
      <c r="D141" s="115" t="s">
        <v>538</v>
      </c>
      <c r="E141" s="115" t="s">
        <v>552</v>
      </c>
      <c r="F141" s="115" t="s">
        <v>456</v>
      </c>
      <c r="G141" s="116">
        <v>430600</v>
      </c>
      <c r="H141" s="116">
        <v>209437.45</v>
      </c>
      <c r="I141" s="112">
        <f t="shared" si="2"/>
        <v>48.638516024152352</v>
      </c>
      <c r="J141" s="113">
        <v>0.48638516024152345</v>
      </c>
      <c r="K141" s="97"/>
    </row>
    <row r="142" spans="1:11" outlineLevel="7" x14ac:dyDescent="0.25">
      <c r="A142" s="114" t="s">
        <v>457</v>
      </c>
      <c r="B142" s="109">
        <v>200</v>
      </c>
      <c r="C142" s="115" t="s">
        <v>425</v>
      </c>
      <c r="D142" s="115" t="s">
        <v>538</v>
      </c>
      <c r="E142" s="115" t="s">
        <v>552</v>
      </c>
      <c r="F142" s="115" t="s">
        <v>458</v>
      </c>
      <c r="G142" s="116">
        <v>425600</v>
      </c>
      <c r="H142" s="116">
        <v>208421.44</v>
      </c>
      <c r="I142" s="112">
        <f t="shared" si="2"/>
        <v>48.971203007518795</v>
      </c>
      <c r="J142" s="113">
        <v>0.48971203007518799</v>
      </c>
      <c r="K142" s="97"/>
    </row>
    <row r="143" spans="1:11" outlineLevel="7" x14ac:dyDescent="0.25">
      <c r="A143" s="114" t="s">
        <v>561</v>
      </c>
      <c r="B143" s="109">
        <v>200</v>
      </c>
      <c r="C143" s="115" t="s">
        <v>425</v>
      </c>
      <c r="D143" s="115" t="s">
        <v>538</v>
      </c>
      <c r="E143" s="115" t="s">
        <v>552</v>
      </c>
      <c r="F143" s="115" t="s">
        <v>562</v>
      </c>
      <c r="G143" s="116">
        <v>5000</v>
      </c>
      <c r="H143" s="116">
        <v>1016.01</v>
      </c>
      <c r="I143" s="112">
        <f t="shared" si="2"/>
        <v>20.3202</v>
      </c>
      <c r="J143" s="113">
        <v>0.20320199999999999</v>
      </c>
      <c r="K143" s="97"/>
    </row>
    <row r="144" spans="1:11" outlineLevel="7" x14ac:dyDescent="0.25">
      <c r="A144" s="114" t="s">
        <v>563</v>
      </c>
      <c r="B144" s="109">
        <v>200</v>
      </c>
      <c r="C144" s="115" t="s">
        <v>425</v>
      </c>
      <c r="D144" s="115" t="s">
        <v>538</v>
      </c>
      <c r="E144" s="115" t="s">
        <v>552</v>
      </c>
      <c r="F144" s="115" t="s">
        <v>564</v>
      </c>
      <c r="G144" s="116">
        <v>4000</v>
      </c>
      <c r="H144" s="116">
        <v>1680</v>
      </c>
      <c r="I144" s="112">
        <f t="shared" si="2"/>
        <v>42</v>
      </c>
      <c r="J144" s="113">
        <v>0.42</v>
      </c>
      <c r="K144" s="97"/>
    </row>
    <row r="145" spans="1:11" outlineLevel="7" x14ac:dyDescent="0.25">
      <c r="A145" s="114" t="s">
        <v>565</v>
      </c>
      <c r="B145" s="109">
        <v>200</v>
      </c>
      <c r="C145" s="115" t="s">
        <v>425</v>
      </c>
      <c r="D145" s="115" t="s">
        <v>538</v>
      </c>
      <c r="E145" s="115" t="s">
        <v>552</v>
      </c>
      <c r="F145" s="115" t="s">
        <v>566</v>
      </c>
      <c r="G145" s="116">
        <v>4000</v>
      </c>
      <c r="H145" s="116">
        <v>1680</v>
      </c>
      <c r="I145" s="112">
        <f t="shared" si="2"/>
        <v>42</v>
      </c>
      <c r="J145" s="113">
        <v>0.42</v>
      </c>
      <c r="K145" s="97"/>
    </row>
    <row r="146" spans="1:11" outlineLevel="7" x14ac:dyDescent="0.25">
      <c r="A146" s="114" t="s">
        <v>567</v>
      </c>
      <c r="B146" s="109">
        <v>200</v>
      </c>
      <c r="C146" s="115" t="s">
        <v>425</v>
      </c>
      <c r="D146" s="115" t="s">
        <v>538</v>
      </c>
      <c r="E146" s="115" t="s">
        <v>552</v>
      </c>
      <c r="F146" s="115" t="s">
        <v>568</v>
      </c>
      <c r="G146" s="116">
        <v>4000</v>
      </c>
      <c r="H146" s="116">
        <v>1680</v>
      </c>
      <c r="I146" s="112">
        <f t="shared" si="2"/>
        <v>42</v>
      </c>
      <c r="J146" s="113">
        <v>0.42</v>
      </c>
      <c r="K146" s="97"/>
    </row>
    <row r="147" spans="1:11" ht="37.5" outlineLevel="7" x14ac:dyDescent="0.25">
      <c r="A147" s="114" t="s">
        <v>467</v>
      </c>
      <c r="B147" s="109">
        <v>200</v>
      </c>
      <c r="C147" s="115" t="s">
        <v>425</v>
      </c>
      <c r="D147" s="115" t="s">
        <v>538</v>
      </c>
      <c r="E147" s="115" t="s">
        <v>569</v>
      </c>
      <c r="F147" s="115" t="s">
        <v>443</v>
      </c>
      <c r="G147" s="116">
        <v>6666617</v>
      </c>
      <c r="H147" s="116">
        <v>2873656.51</v>
      </c>
      <c r="I147" s="112">
        <f t="shared" si="2"/>
        <v>43.105168783507438</v>
      </c>
      <c r="J147" s="113">
        <v>0.43105168783507436</v>
      </c>
      <c r="K147" s="97"/>
    </row>
    <row r="148" spans="1:11" ht="93.75" outlineLevel="7" x14ac:dyDescent="0.25">
      <c r="A148" s="114" t="s">
        <v>553</v>
      </c>
      <c r="B148" s="109">
        <v>200</v>
      </c>
      <c r="C148" s="115" t="s">
        <v>425</v>
      </c>
      <c r="D148" s="115" t="s">
        <v>538</v>
      </c>
      <c r="E148" s="115" t="s">
        <v>569</v>
      </c>
      <c r="F148" s="115" t="s">
        <v>554</v>
      </c>
      <c r="G148" s="116">
        <v>6016617</v>
      </c>
      <c r="H148" s="116">
        <v>2596533.44</v>
      </c>
      <c r="I148" s="112">
        <f t="shared" si="2"/>
        <v>43.156036689721148</v>
      </c>
      <c r="J148" s="113">
        <v>0.4315603668972115</v>
      </c>
      <c r="K148" s="97"/>
    </row>
    <row r="149" spans="1:11" ht="37.5" outlineLevel="7" x14ac:dyDescent="0.25">
      <c r="A149" s="114" t="s">
        <v>570</v>
      </c>
      <c r="B149" s="109">
        <v>200</v>
      </c>
      <c r="C149" s="115" t="s">
        <v>425</v>
      </c>
      <c r="D149" s="115" t="s">
        <v>538</v>
      </c>
      <c r="E149" s="115" t="s">
        <v>569</v>
      </c>
      <c r="F149" s="115" t="s">
        <v>571</v>
      </c>
      <c r="G149" s="116">
        <v>6016617</v>
      </c>
      <c r="H149" s="116">
        <v>2596533.44</v>
      </c>
      <c r="I149" s="112">
        <f t="shared" si="2"/>
        <v>43.156036689721148</v>
      </c>
      <c r="J149" s="113">
        <v>0.4315603668972115</v>
      </c>
      <c r="K149" s="97"/>
    </row>
    <row r="150" spans="1:11" outlineLevel="7" x14ac:dyDescent="0.25">
      <c r="A150" s="114" t="s">
        <v>572</v>
      </c>
      <c r="B150" s="109">
        <v>200</v>
      </c>
      <c r="C150" s="115" t="s">
        <v>425</v>
      </c>
      <c r="D150" s="115" t="s">
        <v>538</v>
      </c>
      <c r="E150" s="115" t="s">
        <v>569</v>
      </c>
      <c r="F150" s="115" t="s">
        <v>573</v>
      </c>
      <c r="G150" s="116">
        <v>4621100</v>
      </c>
      <c r="H150" s="116">
        <v>2057661.72</v>
      </c>
      <c r="I150" s="112">
        <f t="shared" si="2"/>
        <v>44.527530674514729</v>
      </c>
      <c r="J150" s="113">
        <v>0.44527530674514726</v>
      </c>
      <c r="K150" s="97"/>
    </row>
    <row r="151" spans="1:11" ht="56.25" outlineLevel="7" x14ac:dyDescent="0.25">
      <c r="A151" s="114" t="s">
        <v>574</v>
      </c>
      <c r="B151" s="109">
        <v>200</v>
      </c>
      <c r="C151" s="115" t="s">
        <v>425</v>
      </c>
      <c r="D151" s="115" t="s">
        <v>538</v>
      </c>
      <c r="E151" s="115" t="s">
        <v>569</v>
      </c>
      <c r="F151" s="115" t="s">
        <v>575</v>
      </c>
      <c r="G151" s="116">
        <v>1395517</v>
      </c>
      <c r="H151" s="116">
        <v>538871.72</v>
      </c>
      <c r="I151" s="112">
        <f t="shared" si="2"/>
        <v>38.614486244166137</v>
      </c>
      <c r="J151" s="113">
        <v>0.38614486244166141</v>
      </c>
      <c r="K151" s="97"/>
    </row>
    <row r="152" spans="1:11" ht="37.5" outlineLevel="7" x14ac:dyDescent="0.25">
      <c r="A152" s="114" t="s">
        <v>454</v>
      </c>
      <c r="B152" s="109">
        <v>200</v>
      </c>
      <c r="C152" s="115" t="s">
        <v>425</v>
      </c>
      <c r="D152" s="115" t="s">
        <v>538</v>
      </c>
      <c r="E152" s="115" t="s">
        <v>569</v>
      </c>
      <c r="F152" s="115" t="s">
        <v>388</v>
      </c>
      <c r="G152" s="116">
        <v>650000</v>
      </c>
      <c r="H152" s="116">
        <v>277123.07</v>
      </c>
      <c r="I152" s="112">
        <f t="shared" si="2"/>
        <v>42.634318461538463</v>
      </c>
      <c r="J152" s="113">
        <v>0.42634318461538462</v>
      </c>
      <c r="K152" s="97"/>
    </row>
    <row r="153" spans="1:11" ht="37.5" outlineLevel="7" x14ac:dyDescent="0.25">
      <c r="A153" s="114" t="s">
        <v>455</v>
      </c>
      <c r="B153" s="109">
        <v>200</v>
      </c>
      <c r="C153" s="115" t="s">
        <v>425</v>
      </c>
      <c r="D153" s="115" t="s">
        <v>538</v>
      </c>
      <c r="E153" s="115" t="s">
        <v>569</v>
      </c>
      <c r="F153" s="115" t="s">
        <v>456</v>
      </c>
      <c r="G153" s="116">
        <v>650000</v>
      </c>
      <c r="H153" s="116">
        <v>277123.07</v>
      </c>
      <c r="I153" s="112">
        <f t="shared" si="2"/>
        <v>42.634318461538463</v>
      </c>
      <c r="J153" s="113">
        <v>0.42634318461538462</v>
      </c>
      <c r="K153" s="97"/>
    </row>
    <row r="154" spans="1:11" outlineLevel="7" x14ac:dyDescent="0.25">
      <c r="A154" s="114" t="s">
        <v>457</v>
      </c>
      <c r="B154" s="109">
        <v>200</v>
      </c>
      <c r="C154" s="115" t="s">
        <v>425</v>
      </c>
      <c r="D154" s="115" t="s">
        <v>538</v>
      </c>
      <c r="E154" s="115" t="s">
        <v>569</v>
      </c>
      <c r="F154" s="115" t="s">
        <v>458</v>
      </c>
      <c r="G154" s="116">
        <v>650000</v>
      </c>
      <c r="H154" s="116">
        <v>277123.07</v>
      </c>
      <c r="I154" s="112">
        <f t="shared" si="2"/>
        <v>42.634318461538463</v>
      </c>
      <c r="J154" s="113">
        <v>0.42634318461538462</v>
      </c>
      <c r="K154" s="97"/>
    </row>
    <row r="155" spans="1:11" ht="37.5" outlineLevel="6" x14ac:dyDescent="0.25">
      <c r="A155" s="114" t="s">
        <v>576</v>
      </c>
      <c r="B155" s="109">
        <v>200</v>
      </c>
      <c r="C155" s="115" t="s">
        <v>425</v>
      </c>
      <c r="D155" s="115" t="s">
        <v>538</v>
      </c>
      <c r="E155" s="115" t="s">
        <v>577</v>
      </c>
      <c r="F155" s="115" t="s">
        <v>443</v>
      </c>
      <c r="G155" s="116">
        <v>543813</v>
      </c>
      <c r="H155" s="116">
        <v>14639.6</v>
      </c>
      <c r="I155" s="112">
        <f t="shared" si="2"/>
        <v>2.6920283259135034</v>
      </c>
      <c r="J155" s="113">
        <v>2.6920283259135033E-2</v>
      </c>
      <c r="K155" s="97"/>
    </row>
    <row r="156" spans="1:11" ht="56.25" outlineLevel="7" x14ac:dyDescent="0.25">
      <c r="A156" s="114" t="s">
        <v>578</v>
      </c>
      <c r="B156" s="109">
        <v>200</v>
      </c>
      <c r="C156" s="115" t="s">
        <v>425</v>
      </c>
      <c r="D156" s="115" t="s">
        <v>538</v>
      </c>
      <c r="E156" s="115" t="s">
        <v>579</v>
      </c>
      <c r="F156" s="115" t="s">
        <v>443</v>
      </c>
      <c r="G156" s="116">
        <v>543813</v>
      </c>
      <c r="H156" s="116">
        <v>14639.6</v>
      </c>
      <c r="I156" s="112">
        <f t="shared" si="2"/>
        <v>2.6920283259135034</v>
      </c>
      <c r="J156" s="113">
        <v>2.6920283259135033E-2</v>
      </c>
      <c r="K156" s="97"/>
    </row>
    <row r="157" spans="1:11" ht="56.25" outlineLevel="7" x14ac:dyDescent="0.25">
      <c r="A157" s="114" t="s">
        <v>469</v>
      </c>
      <c r="B157" s="109">
        <v>200</v>
      </c>
      <c r="C157" s="115" t="s">
        <v>425</v>
      </c>
      <c r="D157" s="115" t="s">
        <v>538</v>
      </c>
      <c r="E157" s="115" t="s">
        <v>579</v>
      </c>
      <c r="F157" s="115" t="s">
        <v>470</v>
      </c>
      <c r="G157" s="116">
        <v>543813</v>
      </c>
      <c r="H157" s="116">
        <v>14639.6</v>
      </c>
      <c r="I157" s="112">
        <f t="shared" si="2"/>
        <v>2.6920283259135034</v>
      </c>
      <c r="J157" s="113">
        <v>2.6920283259135033E-2</v>
      </c>
      <c r="K157" s="97"/>
    </row>
    <row r="158" spans="1:11" outlineLevel="7" x14ac:dyDescent="0.25">
      <c r="A158" s="114" t="s">
        <v>471</v>
      </c>
      <c r="B158" s="109">
        <v>200</v>
      </c>
      <c r="C158" s="115" t="s">
        <v>425</v>
      </c>
      <c r="D158" s="115" t="s">
        <v>538</v>
      </c>
      <c r="E158" s="115" t="s">
        <v>579</v>
      </c>
      <c r="F158" s="115" t="s">
        <v>472</v>
      </c>
      <c r="G158" s="116">
        <v>543813</v>
      </c>
      <c r="H158" s="116">
        <v>14639.6</v>
      </c>
      <c r="I158" s="112">
        <f t="shared" si="2"/>
        <v>2.6920283259135034</v>
      </c>
      <c r="J158" s="113">
        <v>2.6920283259135033E-2</v>
      </c>
      <c r="K158" s="97"/>
    </row>
    <row r="159" spans="1:11" ht="37.5" outlineLevel="7" x14ac:dyDescent="0.25">
      <c r="A159" s="114" t="s">
        <v>479</v>
      </c>
      <c r="B159" s="109">
        <v>200</v>
      </c>
      <c r="C159" s="115" t="s">
        <v>425</v>
      </c>
      <c r="D159" s="115" t="s">
        <v>538</v>
      </c>
      <c r="E159" s="115" t="s">
        <v>579</v>
      </c>
      <c r="F159" s="115" t="s">
        <v>480</v>
      </c>
      <c r="G159" s="116">
        <v>543813</v>
      </c>
      <c r="H159" s="116">
        <v>14639.6</v>
      </c>
      <c r="I159" s="112">
        <f t="shared" si="2"/>
        <v>2.6920283259135034</v>
      </c>
      <c r="J159" s="113">
        <v>2.6920283259135033E-2</v>
      </c>
      <c r="K159" s="97"/>
    </row>
    <row r="160" spans="1:11" ht="37.5" outlineLevel="6" x14ac:dyDescent="0.25">
      <c r="A160" s="114" t="s">
        <v>580</v>
      </c>
      <c r="B160" s="109">
        <v>200</v>
      </c>
      <c r="C160" s="115" t="s">
        <v>425</v>
      </c>
      <c r="D160" s="115" t="s">
        <v>538</v>
      </c>
      <c r="E160" s="115" t="s">
        <v>581</v>
      </c>
      <c r="F160" s="115" t="s">
        <v>443</v>
      </c>
      <c r="G160" s="116">
        <v>370000</v>
      </c>
      <c r="H160" s="116">
        <v>156000</v>
      </c>
      <c r="I160" s="112">
        <f t="shared" si="2"/>
        <v>42.162162162162161</v>
      </c>
      <c r="J160" s="113">
        <v>0.42162162162162165</v>
      </c>
      <c r="K160" s="97"/>
    </row>
    <row r="161" spans="1:11" ht="37.5" outlineLevel="7" x14ac:dyDescent="0.25">
      <c r="A161" s="114" t="s">
        <v>582</v>
      </c>
      <c r="B161" s="109">
        <v>200</v>
      </c>
      <c r="C161" s="115" t="s">
        <v>425</v>
      </c>
      <c r="D161" s="115" t="s">
        <v>538</v>
      </c>
      <c r="E161" s="115" t="s">
        <v>583</v>
      </c>
      <c r="F161" s="115" t="s">
        <v>443</v>
      </c>
      <c r="G161" s="116">
        <v>370000</v>
      </c>
      <c r="H161" s="116">
        <v>156000</v>
      </c>
      <c r="I161" s="112">
        <f t="shared" si="2"/>
        <v>42.162162162162161</v>
      </c>
      <c r="J161" s="113">
        <v>0.42162162162162165</v>
      </c>
      <c r="K161" s="97"/>
    </row>
    <row r="162" spans="1:11" ht="37.5" outlineLevel="7" x14ac:dyDescent="0.25">
      <c r="A162" s="114" t="s">
        <v>584</v>
      </c>
      <c r="B162" s="109">
        <v>200</v>
      </c>
      <c r="C162" s="115" t="s">
        <v>425</v>
      </c>
      <c r="D162" s="115" t="s">
        <v>538</v>
      </c>
      <c r="E162" s="115" t="s">
        <v>583</v>
      </c>
      <c r="F162" s="115" t="s">
        <v>585</v>
      </c>
      <c r="G162" s="116">
        <v>370000</v>
      </c>
      <c r="H162" s="116">
        <v>156000</v>
      </c>
      <c r="I162" s="112">
        <f t="shared" si="2"/>
        <v>42.162162162162161</v>
      </c>
      <c r="J162" s="113">
        <v>0.42162162162162165</v>
      </c>
      <c r="K162" s="97"/>
    </row>
    <row r="163" spans="1:11" outlineLevel="7" x14ac:dyDescent="0.25">
      <c r="A163" s="114" t="s">
        <v>586</v>
      </c>
      <c r="B163" s="109">
        <v>200</v>
      </c>
      <c r="C163" s="115" t="s">
        <v>425</v>
      </c>
      <c r="D163" s="115" t="s">
        <v>538</v>
      </c>
      <c r="E163" s="115" t="s">
        <v>583</v>
      </c>
      <c r="F163" s="115" t="s">
        <v>587</v>
      </c>
      <c r="G163" s="116">
        <v>370000</v>
      </c>
      <c r="H163" s="116">
        <v>156000</v>
      </c>
      <c r="I163" s="112">
        <f t="shared" si="2"/>
        <v>42.162162162162161</v>
      </c>
      <c r="J163" s="113">
        <v>0.42162162162162165</v>
      </c>
      <c r="K163" s="97"/>
    </row>
    <row r="164" spans="1:11" outlineLevel="1" x14ac:dyDescent="0.25">
      <c r="A164" s="114" t="s">
        <v>588</v>
      </c>
      <c r="B164" s="109">
        <v>200</v>
      </c>
      <c r="C164" s="115" t="s">
        <v>425</v>
      </c>
      <c r="D164" s="115" t="s">
        <v>589</v>
      </c>
      <c r="E164" s="115" t="s">
        <v>442</v>
      </c>
      <c r="F164" s="115" t="s">
        <v>443</v>
      </c>
      <c r="G164" s="116">
        <v>11675538.800000001</v>
      </c>
      <c r="H164" s="116">
        <v>4914725.09</v>
      </c>
      <c r="I164" s="112">
        <f t="shared" si="2"/>
        <v>42.094203738160665</v>
      </c>
      <c r="J164" s="113">
        <v>0.42094203738160674</v>
      </c>
      <c r="K164" s="97"/>
    </row>
    <row r="165" spans="1:11" outlineLevel="2" x14ac:dyDescent="0.25">
      <c r="A165" s="114" t="s">
        <v>590</v>
      </c>
      <c r="B165" s="109">
        <v>200</v>
      </c>
      <c r="C165" s="115" t="s">
        <v>425</v>
      </c>
      <c r="D165" s="115" t="s">
        <v>591</v>
      </c>
      <c r="E165" s="115" t="s">
        <v>442</v>
      </c>
      <c r="F165" s="115" t="s">
        <v>443</v>
      </c>
      <c r="G165" s="116">
        <v>4959300</v>
      </c>
      <c r="H165" s="116">
        <v>2306070</v>
      </c>
      <c r="I165" s="112">
        <f t="shared" si="2"/>
        <v>46.499909261387693</v>
      </c>
      <c r="J165" s="113">
        <v>0.46499909261387695</v>
      </c>
      <c r="K165" s="97"/>
    </row>
    <row r="166" spans="1:11" ht="75" outlineLevel="3" x14ac:dyDescent="0.25">
      <c r="A166" s="114" t="s">
        <v>463</v>
      </c>
      <c r="B166" s="109">
        <v>200</v>
      </c>
      <c r="C166" s="115" t="s">
        <v>425</v>
      </c>
      <c r="D166" s="115" t="s">
        <v>591</v>
      </c>
      <c r="E166" s="115" t="s">
        <v>464</v>
      </c>
      <c r="F166" s="115" t="s">
        <v>443</v>
      </c>
      <c r="G166" s="116">
        <v>4959300</v>
      </c>
      <c r="H166" s="116">
        <v>2306070</v>
      </c>
      <c r="I166" s="112">
        <f t="shared" si="2"/>
        <v>46.499909261387693</v>
      </c>
      <c r="J166" s="113">
        <v>0.46499909261387695</v>
      </c>
      <c r="K166" s="97"/>
    </row>
    <row r="167" spans="1:11" ht="56.25" outlineLevel="6" x14ac:dyDescent="0.25">
      <c r="A167" s="114" t="s">
        <v>592</v>
      </c>
      <c r="B167" s="109">
        <v>200</v>
      </c>
      <c r="C167" s="115" t="s">
        <v>425</v>
      </c>
      <c r="D167" s="115" t="s">
        <v>591</v>
      </c>
      <c r="E167" s="115" t="s">
        <v>593</v>
      </c>
      <c r="F167" s="115" t="s">
        <v>443</v>
      </c>
      <c r="G167" s="116">
        <v>4959300</v>
      </c>
      <c r="H167" s="116">
        <v>2306070</v>
      </c>
      <c r="I167" s="112">
        <f t="shared" si="2"/>
        <v>46.499909261387693</v>
      </c>
      <c r="J167" s="113">
        <v>0.46499909261387695</v>
      </c>
      <c r="K167" s="97"/>
    </row>
    <row r="168" spans="1:11" ht="75" outlineLevel="7" x14ac:dyDescent="0.25">
      <c r="A168" s="114" t="s">
        <v>594</v>
      </c>
      <c r="B168" s="109">
        <v>200</v>
      </c>
      <c r="C168" s="115" t="s">
        <v>425</v>
      </c>
      <c r="D168" s="115" t="s">
        <v>591</v>
      </c>
      <c r="E168" s="115" t="s">
        <v>595</v>
      </c>
      <c r="F168" s="115" t="s">
        <v>443</v>
      </c>
      <c r="G168" s="116">
        <v>4959300</v>
      </c>
      <c r="H168" s="116">
        <v>2306070</v>
      </c>
      <c r="I168" s="112">
        <f t="shared" si="2"/>
        <v>46.499909261387693</v>
      </c>
      <c r="J168" s="113">
        <v>0.46499909261387695</v>
      </c>
      <c r="K168" s="97"/>
    </row>
    <row r="169" spans="1:11" ht="37.5" outlineLevel="7" x14ac:dyDescent="0.25">
      <c r="A169" s="114" t="s">
        <v>454</v>
      </c>
      <c r="B169" s="109">
        <v>200</v>
      </c>
      <c r="C169" s="115" t="s">
        <v>425</v>
      </c>
      <c r="D169" s="115" t="s">
        <v>591</v>
      </c>
      <c r="E169" s="115" t="s">
        <v>595</v>
      </c>
      <c r="F169" s="115" t="s">
        <v>388</v>
      </c>
      <c r="G169" s="116">
        <v>97200</v>
      </c>
      <c r="H169" s="116">
        <v>42870</v>
      </c>
      <c r="I169" s="112">
        <f t="shared" si="2"/>
        <v>44.104938271604937</v>
      </c>
      <c r="J169" s="113">
        <v>0.44104938271604938</v>
      </c>
      <c r="K169" s="97"/>
    </row>
    <row r="170" spans="1:11" ht="37.5" outlineLevel="7" x14ac:dyDescent="0.25">
      <c r="A170" s="114" t="s">
        <v>455</v>
      </c>
      <c r="B170" s="109">
        <v>200</v>
      </c>
      <c r="C170" s="115" t="s">
        <v>425</v>
      </c>
      <c r="D170" s="115" t="s">
        <v>591</v>
      </c>
      <c r="E170" s="115" t="s">
        <v>595</v>
      </c>
      <c r="F170" s="115" t="s">
        <v>456</v>
      </c>
      <c r="G170" s="116">
        <v>97200</v>
      </c>
      <c r="H170" s="116">
        <v>42870</v>
      </c>
      <c r="I170" s="112">
        <f t="shared" si="2"/>
        <v>44.104938271604937</v>
      </c>
      <c r="J170" s="113">
        <v>0.44104938271604938</v>
      </c>
      <c r="K170" s="97"/>
    </row>
    <row r="171" spans="1:11" outlineLevel="7" x14ac:dyDescent="0.25">
      <c r="A171" s="114" t="s">
        <v>457</v>
      </c>
      <c r="B171" s="109">
        <v>200</v>
      </c>
      <c r="C171" s="115" t="s">
        <v>425</v>
      </c>
      <c r="D171" s="115" t="s">
        <v>591</v>
      </c>
      <c r="E171" s="115" t="s">
        <v>595</v>
      </c>
      <c r="F171" s="115" t="s">
        <v>458</v>
      </c>
      <c r="G171" s="116">
        <v>97200</v>
      </c>
      <c r="H171" s="116">
        <v>42870</v>
      </c>
      <c r="I171" s="112">
        <f t="shared" si="2"/>
        <v>44.104938271604937</v>
      </c>
      <c r="J171" s="113">
        <v>0.44104938271604938</v>
      </c>
      <c r="K171" s="97"/>
    </row>
    <row r="172" spans="1:11" ht="37.5" outlineLevel="7" x14ac:dyDescent="0.25">
      <c r="A172" s="114" t="s">
        <v>584</v>
      </c>
      <c r="B172" s="109">
        <v>200</v>
      </c>
      <c r="C172" s="115" t="s">
        <v>425</v>
      </c>
      <c r="D172" s="115" t="s">
        <v>591</v>
      </c>
      <c r="E172" s="115" t="s">
        <v>595</v>
      </c>
      <c r="F172" s="115" t="s">
        <v>585</v>
      </c>
      <c r="G172" s="116">
        <v>4862100</v>
      </c>
      <c r="H172" s="116">
        <v>2263200</v>
      </c>
      <c r="I172" s="112">
        <f t="shared" si="2"/>
        <v>46.547787992842601</v>
      </c>
      <c r="J172" s="113">
        <v>0.46547787992842599</v>
      </c>
      <c r="K172" s="97"/>
    </row>
    <row r="173" spans="1:11" ht="37.5" outlineLevel="7" x14ac:dyDescent="0.25">
      <c r="A173" s="114" t="s">
        <v>596</v>
      </c>
      <c r="B173" s="109">
        <v>200</v>
      </c>
      <c r="C173" s="115" t="s">
        <v>425</v>
      </c>
      <c r="D173" s="115" t="s">
        <v>591</v>
      </c>
      <c r="E173" s="115" t="s">
        <v>595</v>
      </c>
      <c r="F173" s="115" t="s">
        <v>597</v>
      </c>
      <c r="G173" s="116">
        <v>4862100</v>
      </c>
      <c r="H173" s="116">
        <v>2263200</v>
      </c>
      <c r="I173" s="112">
        <f t="shared" si="2"/>
        <v>46.547787992842601</v>
      </c>
      <c r="J173" s="113">
        <v>0.46547787992842599</v>
      </c>
      <c r="K173" s="97"/>
    </row>
    <row r="174" spans="1:11" ht="56.25" outlineLevel="7" x14ac:dyDescent="0.25">
      <c r="A174" s="114" t="s">
        <v>598</v>
      </c>
      <c r="B174" s="109">
        <v>200</v>
      </c>
      <c r="C174" s="115" t="s">
        <v>425</v>
      </c>
      <c r="D174" s="115" t="s">
        <v>591</v>
      </c>
      <c r="E174" s="115" t="s">
        <v>595</v>
      </c>
      <c r="F174" s="115" t="s">
        <v>599</v>
      </c>
      <c r="G174" s="116">
        <v>4862100</v>
      </c>
      <c r="H174" s="116">
        <v>2263200</v>
      </c>
      <c r="I174" s="112">
        <f t="shared" si="2"/>
        <v>46.547787992842601</v>
      </c>
      <c r="J174" s="113">
        <v>0.46547787992842599</v>
      </c>
      <c r="K174" s="97"/>
    </row>
    <row r="175" spans="1:11" outlineLevel="2" x14ac:dyDescent="0.25">
      <c r="A175" s="114" t="s">
        <v>600</v>
      </c>
      <c r="B175" s="109">
        <v>200</v>
      </c>
      <c r="C175" s="115" t="s">
        <v>425</v>
      </c>
      <c r="D175" s="115" t="s">
        <v>601</v>
      </c>
      <c r="E175" s="115" t="s">
        <v>442</v>
      </c>
      <c r="F175" s="115" t="s">
        <v>443</v>
      </c>
      <c r="G175" s="116">
        <v>5168764.8</v>
      </c>
      <c r="H175" s="116">
        <v>2278368.75</v>
      </c>
      <c r="I175" s="112">
        <f t="shared" si="2"/>
        <v>44.079559394925461</v>
      </c>
      <c r="J175" s="113">
        <v>0.44079559394925455</v>
      </c>
      <c r="K175" s="97"/>
    </row>
    <row r="176" spans="1:11" ht="75" outlineLevel="3" x14ac:dyDescent="0.25">
      <c r="A176" s="114" t="s">
        <v>463</v>
      </c>
      <c r="B176" s="109">
        <v>200</v>
      </c>
      <c r="C176" s="115" t="s">
        <v>425</v>
      </c>
      <c r="D176" s="115" t="s">
        <v>601</v>
      </c>
      <c r="E176" s="115" t="s">
        <v>464</v>
      </c>
      <c r="F176" s="115" t="s">
        <v>443</v>
      </c>
      <c r="G176" s="116">
        <v>5168764.8</v>
      </c>
      <c r="H176" s="116">
        <v>2278368.75</v>
      </c>
      <c r="I176" s="112">
        <f t="shared" si="2"/>
        <v>44.079559394925461</v>
      </c>
      <c r="J176" s="113">
        <v>0.44079559394925455</v>
      </c>
      <c r="K176" s="97"/>
    </row>
    <row r="177" spans="1:11" ht="93.75" outlineLevel="6" x14ac:dyDescent="0.25">
      <c r="A177" s="114" t="s">
        <v>602</v>
      </c>
      <c r="B177" s="109">
        <v>200</v>
      </c>
      <c r="C177" s="115" t="s">
        <v>425</v>
      </c>
      <c r="D177" s="115" t="s">
        <v>601</v>
      </c>
      <c r="E177" s="115" t="s">
        <v>603</v>
      </c>
      <c r="F177" s="115" t="s">
        <v>443</v>
      </c>
      <c r="G177" s="116">
        <v>5168764.8</v>
      </c>
      <c r="H177" s="116">
        <v>2278368.75</v>
      </c>
      <c r="I177" s="112">
        <f t="shared" si="2"/>
        <v>44.079559394925461</v>
      </c>
      <c r="J177" s="113">
        <v>0.44079559394925455</v>
      </c>
      <c r="K177" s="97"/>
    </row>
    <row r="178" spans="1:11" ht="37.5" outlineLevel="7" x14ac:dyDescent="0.25">
      <c r="A178" s="114" t="s">
        <v>604</v>
      </c>
      <c r="B178" s="109">
        <v>200</v>
      </c>
      <c r="C178" s="115" t="s">
        <v>425</v>
      </c>
      <c r="D178" s="115" t="s">
        <v>601</v>
      </c>
      <c r="E178" s="115" t="s">
        <v>605</v>
      </c>
      <c r="F178" s="115" t="s">
        <v>443</v>
      </c>
      <c r="G178" s="116">
        <v>1438444.8</v>
      </c>
      <c r="H178" s="116">
        <v>642246.80000000005</v>
      </c>
      <c r="I178" s="112">
        <f t="shared" si="2"/>
        <v>44.648692810457518</v>
      </c>
      <c r="J178" s="113">
        <v>0.44648692810457519</v>
      </c>
      <c r="K178" s="97"/>
    </row>
    <row r="179" spans="1:11" ht="37.5" outlineLevel="7" x14ac:dyDescent="0.25">
      <c r="A179" s="114" t="s">
        <v>454</v>
      </c>
      <c r="B179" s="109">
        <v>200</v>
      </c>
      <c r="C179" s="115" t="s">
        <v>425</v>
      </c>
      <c r="D179" s="115" t="s">
        <v>601</v>
      </c>
      <c r="E179" s="115" t="s">
        <v>605</v>
      </c>
      <c r="F179" s="115" t="s">
        <v>388</v>
      </c>
      <c r="G179" s="116">
        <v>28200</v>
      </c>
      <c r="H179" s="116">
        <v>10576.8</v>
      </c>
      <c r="I179" s="112">
        <f t="shared" si="2"/>
        <v>37.506382978723401</v>
      </c>
      <c r="J179" s="113">
        <v>0.37506382978723402</v>
      </c>
      <c r="K179" s="97"/>
    </row>
    <row r="180" spans="1:11" ht="37.5" outlineLevel="7" x14ac:dyDescent="0.25">
      <c r="A180" s="114" t="s">
        <v>455</v>
      </c>
      <c r="B180" s="109">
        <v>200</v>
      </c>
      <c r="C180" s="115" t="s">
        <v>425</v>
      </c>
      <c r="D180" s="115" t="s">
        <v>601</v>
      </c>
      <c r="E180" s="115" t="s">
        <v>605</v>
      </c>
      <c r="F180" s="115" t="s">
        <v>456</v>
      </c>
      <c r="G180" s="116">
        <v>28200</v>
      </c>
      <c r="H180" s="116">
        <v>10576.8</v>
      </c>
      <c r="I180" s="112">
        <f t="shared" si="2"/>
        <v>37.506382978723401</v>
      </c>
      <c r="J180" s="113">
        <v>0.37506382978723402</v>
      </c>
      <c r="K180" s="97"/>
    </row>
    <row r="181" spans="1:11" outlineLevel="7" x14ac:dyDescent="0.25">
      <c r="A181" s="114" t="s">
        <v>457</v>
      </c>
      <c r="B181" s="109">
        <v>200</v>
      </c>
      <c r="C181" s="115" t="s">
        <v>425</v>
      </c>
      <c r="D181" s="115" t="s">
        <v>601</v>
      </c>
      <c r="E181" s="115" t="s">
        <v>605</v>
      </c>
      <c r="F181" s="115" t="s">
        <v>458</v>
      </c>
      <c r="G181" s="116">
        <v>28200</v>
      </c>
      <c r="H181" s="116">
        <v>10576.8</v>
      </c>
      <c r="I181" s="112">
        <f t="shared" si="2"/>
        <v>37.506382978723401</v>
      </c>
      <c r="J181" s="113">
        <v>0.37506382978723402</v>
      </c>
      <c r="K181" s="97"/>
    </row>
    <row r="182" spans="1:11" ht="37.5" outlineLevel="7" x14ac:dyDescent="0.25">
      <c r="A182" s="114" t="s">
        <v>584</v>
      </c>
      <c r="B182" s="109">
        <v>200</v>
      </c>
      <c r="C182" s="115" t="s">
        <v>425</v>
      </c>
      <c r="D182" s="115" t="s">
        <v>601</v>
      </c>
      <c r="E182" s="115" t="s">
        <v>605</v>
      </c>
      <c r="F182" s="115" t="s">
        <v>585</v>
      </c>
      <c r="G182" s="116">
        <v>1410244.8</v>
      </c>
      <c r="H182" s="116">
        <v>631670</v>
      </c>
      <c r="I182" s="112">
        <f t="shared" si="2"/>
        <v>44.791514210866083</v>
      </c>
      <c r="J182" s="113">
        <v>0.44791514210866085</v>
      </c>
      <c r="K182" s="97"/>
    </row>
    <row r="183" spans="1:11" ht="37.5" outlineLevel="7" x14ac:dyDescent="0.25">
      <c r="A183" s="114" t="s">
        <v>606</v>
      </c>
      <c r="B183" s="109">
        <v>200</v>
      </c>
      <c r="C183" s="115" t="s">
        <v>425</v>
      </c>
      <c r="D183" s="115" t="s">
        <v>601</v>
      </c>
      <c r="E183" s="115" t="s">
        <v>605</v>
      </c>
      <c r="F183" s="115" t="s">
        <v>607</v>
      </c>
      <c r="G183" s="116">
        <v>1410244.8</v>
      </c>
      <c r="H183" s="116">
        <v>631670</v>
      </c>
      <c r="I183" s="112">
        <f t="shared" si="2"/>
        <v>44.791514210866083</v>
      </c>
      <c r="J183" s="113">
        <v>0.44791514210866085</v>
      </c>
      <c r="K183" s="97"/>
    </row>
    <row r="184" spans="1:11" ht="37.5" outlineLevel="7" x14ac:dyDescent="0.25">
      <c r="A184" s="114" t="s">
        <v>608</v>
      </c>
      <c r="B184" s="109">
        <v>200</v>
      </c>
      <c r="C184" s="115" t="s">
        <v>425</v>
      </c>
      <c r="D184" s="115" t="s">
        <v>601</v>
      </c>
      <c r="E184" s="115" t="s">
        <v>605</v>
      </c>
      <c r="F184" s="115" t="s">
        <v>609</v>
      </c>
      <c r="G184" s="116">
        <v>1410244.8</v>
      </c>
      <c r="H184" s="116">
        <v>631670</v>
      </c>
      <c r="I184" s="112">
        <f t="shared" si="2"/>
        <v>44.791514210866083</v>
      </c>
      <c r="J184" s="113">
        <v>0.44791514210866085</v>
      </c>
      <c r="K184" s="97"/>
    </row>
    <row r="185" spans="1:11" ht="37.5" outlineLevel="7" x14ac:dyDescent="0.25">
      <c r="A185" s="114" t="s">
        <v>610</v>
      </c>
      <c r="B185" s="109">
        <v>200</v>
      </c>
      <c r="C185" s="115" t="s">
        <v>425</v>
      </c>
      <c r="D185" s="115" t="s">
        <v>601</v>
      </c>
      <c r="E185" s="115" t="s">
        <v>611</v>
      </c>
      <c r="F185" s="115" t="s">
        <v>443</v>
      </c>
      <c r="G185" s="116">
        <v>493812</v>
      </c>
      <c r="H185" s="116">
        <v>202377.95</v>
      </c>
      <c r="I185" s="112">
        <f t="shared" si="2"/>
        <v>40.982793046746536</v>
      </c>
      <c r="J185" s="113">
        <v>0.40982793046746535</v>
      </c>
      <c r="K185" s="97"/>
    </row>
    <row r="186" spans="1:11" ht="37.5" outlineLevel="7" x14ac:dyDescent="0.25">
      <c r="A186" s="114" t="s">
        <v>454</v>
      </c>
      <c r="B186" s="109">
        <v>200</v>
      </c>
      <c r="C186" s="115" t="s">
        <v>425</v>
      </c>
      <c r="D186" s="115" t="s">
        <v>601</v>
      </c>
      <c r="E186" s="115" t="s">
        <v>611</v>
      </c>
      <c r="F186" s="115" t="s">
        <v>388</v>
      </c>
      <c r="G186" s="116">
        <v>9700</v>
      </c>
      <c r="H186" s="116">
        <v>2351.98</v>
      </c>
      <c r="I186" s="112">
        <f t="shared" si="2"/>
        <v>24.247216494845361</v>
      </c>
      <c r="J186" s="113">
        <v>0.24247216494845361</v>
      </c>
      <c r="K186" s="97"/>
    </row>
    <row r="187" spans="1:11" ht="37.5" outlineLevel="7" x14ac:dyDescent="0.25">
      <c r="A187" s="114" t="s">
        <v>455</v>
      </c>
      <c r="B187" s="109">
        <v>200</v>
      </c>
      <c r="C187" s="115" t="s">
        <v>425</v>
      </c>
      <c r="D187" s="115" t="s">
        <v>601</v>
      </c>
      <c r="E187" s="115" t="s">
        <v>611</v>
      </c>
      <c r="F187" s="115" t="s">
        <v>456</v>
      </c>
      <c r="G187" s="116">
        <v>9700</v>
      </c>
      <c r="H187" s="116">
        <v>2351.98</v>
      </c>
      <c r="I187" s="112">
        <f t="shared" si="2"/>
        <v>24.247216494845361</v>
      </c>
      <c r="J187" s="113">
        <v>0.24247216494845361</v>
      </c>
      <c r="K187" s="97"/>
    </row>
    <row r="188" spans="1:11" outlineLevel="7" x14ac:dyDescent="0.25">
      <c r="A188" s="114" t="s">
        <v>457</v>
      </c>
      <c r="B188" s="109">
        <v>200</v>
      </c>
      <c r="C188" s="115" t="s">
        <v>425</v>
      </c>
      <c r="D188" s="115" t="s">
        <v>601</v>
      </c>
      <c r="E188" s="115" t="s">
        <v>611</v>
      </c>
      <c r="F188" s="115" t="s">
        <v>458</v>
      </c>
      <c r="G188" s="116">
        <v>9700</v>
      </c>
      <c r="H188" s="116">
        <v>2351.98</v>
      </c>
      <c r="I188" s="112">
        <f t="shared" si="2"/>
        <v>24.247216494845361</v>
      </c>
      <c r="J188" s="113">
        <v>0.24247216494845361</v>
      </c>
      <c r="K188" s="97"/>
    </row>
    <row r="189" spans="1:11" ht="37.5" outlineLevel="7" x14ac:dyDescent="0.25">
      <c r="A189" s="114" t="s">
        <v>584</v>
      </c>
      <c r="B189" s="109">
        <v>200</v>
      </c>
      <c r="C189" s="115" t="s">
        <v>425</v>
      </c>
      <c r="D189" s="115" t="s">
        <v>601</v>
      </c>
      <c r="E189" s="115" t="s">
        <v>611</v>
      </c>
      <c r="F189" s="115" t="s">
        <v>585</v>
      </c>
      <c r="G189" s="116">
        <v>484112</v>
      </c>
      <c r="H189" s="116">
        <v>200025.97</v>
      </c>
      <c r="I189" s="112">
        <f t="shared" si="2"/>
        <v>41.318118534553989</v>
      </c>
      <c r="J189" s="113">
        <v>0.41318118534553988</v>
      </c>
      <c r="K189" s="97"/>
    </row>
    <row r="190" spans="1:11" ht="37.5" outlineLevel="7" x14ac:dyDescent="0.25">
      <c r="A190" s="114" t="s">
        <v>596</v>
      </c>
      <c r="B190" s="109">
        <v>200</v>
      </c>
      <c r="C190" s="115" t="s">
        <v>425</v>
      </c>
      <c r="D190" s="115" t="s">
        <v>601</v>
      </c>
      <c r="E190" s="115" t="s">
        <v>611</v>
      </c>
      <c r="F190" s="115" t="s">
        <v>597</v>
      </c>
      <c r="G190" s="116">
        <v>484112</v>
      </c>
      <c r="H190" s="116">
        <v>200025.97</v>
      </c>
      <c r="I190" s="112">
        <f t="shared" si="2"/>
        <v>41.318118534553989</v>
      </c>
      <c r="J190" s="113">
        <v>0.41318118534553988</v>
      </c>
      <c r="K190" s="97"/>
    </row>
    <row r="191" spans="1:11" ht="37.5" outlineLevel="7" x14ac:dyDescent="0.25">
      <c r="A191" s="114" t="s">
        <v>612</v>
      </c>
      <c r="B191" s="109">
        <v>200</v>
      </c>
      <c r="C191" s="115" t="s">
        <v>425</v>
      </c>
      <c r="D191" s="115" t="s">
        <v>601</v>
      </c>
      <c r="E191" s="115" t="s">
        <v>611</v>
      </c>
      <c r="F191" s="115" t="s">
        <v>613</v>
      </c>
      <c r="G191" s="116">
        <v>484112</v>
      </c>
      <c r="H191" s="116">
        <v>200025.97</v>
      </c>
      <c r="I191" s="112">
        <f t="shared" si="2"/>
        <v>41.318118534553989</v>
      </c>
      <c r="J191" s="113">
        <v>0.41318118534553988</v>
      </c>
      <c r="K191" s="97"/>
    </row>
    <row r="192" spans="1:11" ht="56.25" outlineLevel="7" x14ac:dyDescent="0.25">
      <c r="A192" s="114" t="s">
        <v>614</v>
      </c>
      <c r="B192" s="109">
        <v>200</v>
      </c>
      <c r="C192" s="115" t="s">
        <v>425</v>
      </c>
      <c r="D192" s="115" t="s">
        <v>601</v>
      </c>
      <c r="E192" s="115" t="s">
        <v>615</v>
      </c>
      <c r="F192" s="115" t="s">
        <v>443</v>
      </c>
      <c r="G192" s="116">
        <v>3236508</v>
      </c>
      <c r="H192" s="116">
        <v>1433744</v>
      </c>
      <c r="I192" s="112">
        <f t="shared" si="2"/>
        <v>44.299102613063212</v>
      </c>
      <c r="J192" s="113">
        <v>0.44299102613063213</v>
      </c>
      <c r="K192" s="97"/>
    </row>
    <row r="193" spans="1:11" ht="37.5" outlineLevel="7" x14ac:dyDescent="0.25">
      <c r="A193" s="114" t="s">
        <v>454</v>
      </c>
      <c r="B193" s="109">
        <v>200</v>
      </c>
      <c r="C193" s="115" t="s">
        <v>425</v>
      </c>
      <c r="D193" s="115" t="s">
        <v>601</v>
      </c>
      <c r="E193" s="115" t="s">
        <v>615</v>
      </c>
      <c r="F193" s="115" t="s">
        <v>388</v>
      </c>
      <c r="G193" s="116">
        <v>63500</v>
      </c>
      <c r="H193" s="116">
        <v>23504</v>
      </c>
      <c r="I193" s="112">
        <f t="shared" si="2"/>
        <v>37.014173228346458</v>
      </c>
      <c r="J193" s="113">
        <v>0.37014173228346459</v>
      </c>
      <c r="K193" s="97"/>
    </row>
    <row r="194" spans="1:11" ht="37.5" outlineLevel="7" x14ac:dyDescent="0.25">
      <c r="A194" s="114" t="s">
        <v>455</v>
      </c>
      <c r="B194" s="109">
        <v>200</v>
      </c>
      <c r="C194" s="115" t="s">
        <v>425</v>
      </c>
      <c r="D194" s="115" t="s">
        <v>601</v>
      </c>
      <c r="E194" s="115" t="s">
        <v>615</v>
      </c>
      <c r="F194" s="115" t="s">
        <v>456</v>
      </c>
      <c r="G194" s="116">
        <v>63500</v>
      </c>
      <c r="H194" s="116">
        <v>23504</v>
      </c>
      <c r="I194" s="112">
        <f t="shared" si="2"/>
        <v>37.014173228346458</v>
      </c>
      <c r="J194" s="113">
        <v>0.37014173228346459</v>
      </c>
      <c r="K194" s="97"/>
    </row>
    <row r="195" spans="1:11" outlineLevel="7" x14ac:dyDescent="0.25">
      <c r="A195" s="114" t="s">
        <v>457</v>
      </c>
      <c r="B195" s="109">
        <v>200</v>
      </c>
      <c r="C195" s="115" t="s">
        <v>425</v>
      </c>
      <c r="D195" s="115" t="s">
        <v>601</v>
      </c>
      <c r="E195" s="115" t="s">
        <v>615</v>
      </c>
      <c r="F195" s="115" t="s">
        <v>458</v>
      </c>
      <c r="G195" s="116">
        <v>63500</v>
      </c>
      <c r="H195" s="116">
        <v>23504</v>
      </c>
      <c r="I195" s="112">
        <f t="shared" si="2"/>
        <v>37.014173228346458</v>
      </c>
      <c r="J195" s="113">
        <v>0.37014173228346459</v>
      </c>
      <c r="K195" s="97"/>
    </row>
    <row r="196" spans="1:11" ht="37.5" outlineLevel="7" x14ac:dyDescent="0.25">
      <c r="A196" s="114" t="s">
        <v>584</v>
      </c>
      <c r="B196" s="109">
        <v>200</v>
      </c>
      <c r="C196" s="115" t="s">
        <v>425</v>
      </c>
      <c r="D196" s="115" t="s">
        <v>601</v>
      </c>
      <c r="E196" s="115" t="s">
        <v>615</v>
      </c>
      <c r="F196" s="115" t="s">
        <v>585</v>
      </c>
      <c r="G196" s="116">
        <v>3173008</v>
      </c>
      <c r="H196" s="116">
        <v>1410240</v>
      </c>
      <c r="I196" s="112">
        <f t="shared" si="2"/>
        <v>44.444892669668654</v>
      </c>
      <c r="J196" s="113">
        <v>0.44444892669668656</v>
      </c>
      <c r="K196" s="97"/>
    </row>
    <row r="197" spans="1:11" ht="37.5" outlineLevel="7" x14ac:dyDescent="0.25">
      <c r="A197" s="114" t="s">
        <v>606</v>
      </c>
      <c r="B197" s="109">
        <v>200</v>
      </c>
      <c r="C197" s="115" t="s">
        <v>425</v>
      </c>
      <c r="D197" s="115" t="s">
        <v>601</v>
      </c>
      <c r="E197" s="115" t="s">
        <v>615</v>
      </c>
      <c r="F197" s="115" t="s">
        <v>607</v>
      </c>
      <c r="G197" s="116">
        <v>3173008</v>
      </c>
      <c r="H197" s="116">
        <v>1410240</v>
      </c>
      <c r="I197" s="112">
        <f t="shared" si="2"/>
        <v>44.444892669668654</v>
      </c>
      <c r="J197" s="113">
        <v>0.44444892669668656</v>
      </c>
      <c r="K197" s="97"/>
    </row>
    <row r="198" spans="1:11" ht="37.5" outlineLevel="7" x14ac:dyDescent="0.25">
      <c r="A198" s="114" t="s">
        <v>608</v>
      </c>
      <c r="B198" s="109">
        <v>200</v>
      </c>
      <c r="C198" s="115" t="s">
        <v>425</v>
      </c>
      <c r="D198" s="115" t="s">
        <v>601</v>
      </c>
      <c r="E198" s="115" t="s">
        <v>615</v>
      </c>
      <c r="F198" s="115" t="s">
        <v>609</v>
      </c>
      <c r="G198" s="116">
        <v>3173008</v>
      </c>
      <c r="H198" s="116">
        <v>1410240</v>
      </c>
      <c r="I198" s="112">
        <f t="shared" si="2"/>
        <v>44.444892669668654</v>
      </c>
      <c r="J198" s="113">
        <v>0.44444892669668656</v>
      </c>
      <c r="K198" s="97"/>
    </row>
    <row r="199" spans="1:11" outlineLevel="2" x14ac:dyDescent="0.25">
      <c r="A199" s="114" t="s">
        <v>616</v>
      </c>
      <c r="B199" s="109">
        <v>200</v>
      </c>
      <c r="C199" s="115" t="s">
        <v>425</v>
      </c>
      <c r="D199" s="115" t="s">
        <v>617</v>
      </c>
      <c r="E199" s="115" t="s">
        <v>442</v>
      </c>
      <c r="F199" s="115" t="s">
        <v>443</v>
      </c>
      <c r="G199" s="116">
        <v>1547474</v>
      </c>
      <c r="H199" s="116">
        <v>330286.34000000003</v>
      </c>
      <c r="I199" s="112">
        <f t="shared" ref="I199:I262" si="3">H199/G199*100</f>
        <v>21.343579278230202</v>
      </c>
      <c r="J199" s="113">
        <v>0.21343579278230199</v>
      </c>
      <c r="K199" s="97"/>
    </row>
    <row r="200" spans="1:11" ht="75" outlineLevel="3" x14ac:dyDescent="0.25">
      <c r="A200" s="114" t="s">
        <v>463</v>
      </c>
      <c r="B200" s="109">
        <v>200</v>
      </c>
      <c r="C200" s="115" t="s">
        <v>425</v>
      </c>
      <c r="D200" s="115" t="s">
        <v>617</v>
      </c>
      <c r="E200" s="115" t="s">
        <v>464</v>
      </c>
      <c r="F200" s="115" t="s">
        <v>443</v>
      </c>
      <c r="G200" s="116">
        <v>1547474</v>
      </c>
      <c r="H200" s="116">
        <v>330286.34000000003</v>
      </c>
      <c r="I200" s="112">
        <f t="shared" si="3"/>
        <v>21.343579278230202</v>
      </c>
      <c r="J200" s="113">
        <v>0.21343579278230199</v>
      </c>
      <c r="K200" s="97"/>
    </row>
    <row r="201" spans="1:11" outlineLevel="4" x14ac:dyDescent="0.25">
      <c r="A201" s="114" t="s">
        <v>547</v>
      </c>
      <c r="B201" s="109">
        <v>200</v>
      </c>
      <c r="C201" s="115" t="s">
        <v>425</v>
      </c>
      <c r="D201" s="115" t="s">
        <v>617</v>
      </c>
      <c r="E201" s="115" t="s">
        <v>548</v>
      </c>
      <c r="F201" s="115" t="s">
        <v>443</v>
      </c>
      <c r="G201" s="116">
        <v>1547474</v>
      </c>
      <c r="H201" s="116">
        <v>330286.34000000003</v>
      </c>
      <c r="I201" s="112">
        <f t="shared" si="3"/>
        <v>21.343579278230202</v>
      </c>
      <c r="J201" s="113">
        <v>0.21343579278230199</v>
      </c>
      <c r="K201" s="97"/>
    </row>
    <row r="202" spans="1:11" ht="56.25" outlineLevel="6" x14ac:dyDescent="0.25">
      <c r="A202" s="114" t="s">
        <v>549</v>
      </c>
      <c r="B202" s="109">
        <v>200</v>
      </c>
      <c r="C202" s="115" t="s">
        <v>425</v>
      </c>
      <c r="D202" s="115" t="s">
        <v>617</v>
      </c>
      <c r="E202" s="115" t="s">
        <v>550</v>
      </c>
      <c r="F202" s="115" t="s">
        <v>443</v>
      </c>
      <c r="G202" s="116">
        <v>1547474</v>
      </c>
      <c r="H202" s="116">
        <v>330286.34000000003</v>
      </c>
      <c r="I202" s="112">
        <f t="shared" si="3"/>
        <v>21.343579278230202</v>
      </c>
      <c r="J202" s="113">
        <v>0.21343579278230199</v>
      </c>
      <c r="K202" s="97"/>
    </row>
    <row r="203" spans="1:11" ht="56.25" outlineLevel="7" x14ac:dyDescent="0.25">
      <c r="A203" s="114" t="s">
        <v>618</v>
      </c>
      <c r="B203" s="109">
        <v>200</v>
      </c>
      <c r="C203" s="115" t="s">
        <v>425</v>
      </c>
      <c r="D203" s="115" t="s">
        <v>617</v>
      </c>
      <c r="E203" s="115" t="s">
        <v>619</v>
      </c>
      <c r="F203" s="115" t="s">
        <v>443</v>
      </c>
      <c r="G203" s="116">
        <v>1547474</v>
      </c>
      <c r="H203" s="116">
        <v>330286.34000000003</v>
      </c>
      <c r="I203" s="112">
        <f t="shared" si="3"/>
        <v>21.343579278230202</v>
      </c>
      <c r="J203" s="113">
        <v>0.21343579278230199</v>
      </c>
      <c r="K203" s="97"/>
    </row>
    <row r="204" spans="1:11" ht="93.75" outlineLevel="7" x14ac:dyDescent="0.25">
      <c r="A204" s="114" t="s">
        <v>553</v>
      </c>
      <c r="B204" s="109">
        <v>200</v>
      </c>
      <c r="C204" s="115" t="s">
        <v>425</v>
      </c>
      <c r="D204" s="115" t="s">
        <v>617</v>
      </c>
      <c r="E204" s="115" t="s">
        <v>619</v>
      </c>
      <c r="F204" s="115" t="s">
        <v>554</v>
      </c>
      <c r="G204" s="116">
        <v>1482014</v>
      </c>
      <c r="H204" s="116">
        <v>323710.31</v>
      </c>
      <c r="I204" s="112">
        <f t="shared" si="3"/>
        <v>21.842594604369459</v>
      </c>
      <c r="J204" s="113">
        <v>0.21842594604369459</v>
      </c>
      <c r="K204" s="97"/>
    </row>
    <row r="205" spans="1:11" ht="37.5" outlineLevel="7" x14ac:dyDescent="0.25">
      <c r="A205" s="114" t="s">
        <v>555</v>
      </c>
      <c r="B205" s="109">
        <v>200</v>
      </c>
      <c r="C205" s="115" t="s">
        <v>425</v>
      </c>
      <c r="D205" s="115" t="s">
        <v>617</v>
      </c>
      <c r="E205" s="115" t="s">
        <v>619</v>
      </c>
      <c r="F205" s="115" t="s">
        <v>556</v>
      </c>
      <c r="G205" s="116">
        <v>1482014</v>
      </c>
      <c r="H205" s="116">
        <v>323710.31</v>
      </c>
      <c r="I205" s="112">
        <f t="shared" si="3"/>
        <v>21.842594604369459</v>
      </c>
      <c r="J205" s="113">
        <v>0.21842594604369459</v>
      </c>
      <c r="K205" s="97"/>
    </row>
    <row r="206" spans="1:11" ht="37.5" outlineLevel="7" x14ac:dyDescent="0.25">
      <c r="A206" s="114" t="s">
        <v>557</v>
      </c>
      <c r="B206" s="109">
        <v>200</v>
      </c>
      <c r="C206" s="115" t="s">
        <v>425</v>
      </c>
      <c r="D206" s="115" t="s">
        <v>617</v>
      </c>
      <c r="E206" s="115" t="s">
        <v>619</v>
      </c>
      <c r="F206" s="115" t="s">
        <v>558</v>
      </c>
      <c r="G206" s="116">
        <v>1138380</v>
      </c>
      <c r="H206" s="116">
        <v>265049.83</v>
      </c>
      <c r="I206" s="112">
        <f t="shared" si="3"/>
        <v>23.283071557827792</v>
      </c>
      <c r="J206" s="113">
        <v>0.23283071557827789</v>
      </c>
      <c r="K206" s="97"/>
    </row>
    <row r="207" spans="1:11" ht="75" outlineLevel="7" x14ac:dyDescent="0.25">
      <c r="A207" s="114" t="s">
        <v>559</v>
      </c>
      <c r="B207" s="109">
        <v>200</v>
      </c>
      <c r="C207" s="115" t="s">
        <v>425</v>
      </c>
      <c r="D207" s="115" t="s">
        <v>617</v>
      </c>
      <c r="E207" s="115" t="s">
        <v>619</v>
      </c>
      <c r="F207" s="115" t="s">
        <v>560</v>
      </c>
      <c r="G207" s="116">
        <v>343634</v>
      </c>
      <c r="H207" s="116">
        <v>58660.480000000003</v>
      </c>
      <c r="I207" s="112">
        <f t="shared" si="3"/>
        <v>17.070627469924396</v>
      </c>
      <c r="J207" s="113">
        <v>0.17070627469924396</v>
      </c>
      <c r="K207" s="97"/>
    </row>
    <row r="208" spans="1:11" ht="37.5" outlineLevel="7" x14ac:dyDescent="0.25">
      <c r="A208" s="114" t="s">
        <v>454</v>
      </c>
      <c r="B208" s="109">
        <v>200</v>
      </c>
      <c r="C208" s="115" t="s">
        <v>425</v>
      </c>
      <c r="D208" s="115" t="s">
        <v>617</v>
      </c>
      <c r="E208" s="115" t="s">
        <v>619</v>
      </c>
      <c r="F208" s="115" t="s">
        <v>388</v>
      </c>
      <c r="G208" s="116">
        <v>65460</v>
      </c>
      <c r="H208" s="116">
        <v>6576.03</v>
      </c>
      <c r="I208" s="112">
        <f t="shared" si="3"/>
        <v>10.045875343721356</v>
      </c>
      <c r="J208" s="113">
        <v>0.10045875343721357</v>
      </c>
      <c r="K208" s="97"/>
    </row>
    <row r="209" spans="1:11" ht="37.5" outlineLevel="7" x14ac:dyDescent="0.25">
      <c r="A209" s="114" t="s">
        <v>455</v>
      </c>
      <c r="B209" s="109">
        <v>200</v>
      </c>
      <c r="C209" s="115" t="s">
        <v>425</v>
      </c>
      <c r="D209" s="115" t="s">
        <v>617</v>
      </c>
      <c r="E209" s="115" t="s">
        <v>619</v>
      </c>
      <c r="F209" s="115" t="s">
        <v>456</v>
      </c>
      <c r="G209" s="116">
        <v>65460</v>
      </c>
      <c r="H209" s="116">
        <v>6576.03</v>
      </c>
      <c r="I209" s="112">
        <f t="shared" si="3"/>
        <v>10.045875343721356</v>
      </c>
      <c r="J209" s="113">
        <v>0.10045875343721357</v>
      </c>
      <c r="K209" s="97"/>
    </row>
    <row r="210" spans="1:11" outlineLevel="7" x14ac:dyDescent="0.25">
      <c r="A210" s="114" t="s">
        <v>457</v>
      </c>
      <c r="B210" s="109">
        <v>200</v>
      </c>
      <c r="C210" s="115" t="s">
        <v>425</v>
      </c>
      <c r="D210" s="115" t="s">
        <v>617</v>
      </c>
      <c r="E210" s="115" t="s">
        <v>619</v>
      </c>
      <c r="F210" s="115" t="s">
        <v>458</v>
      </c>
      <c r="G210" s="116">
        <v>65460</v>
      </c>
      <c r="H210" s="116">
        <v>6576.03</v>
      </c>
      <c r="I210" s="112">
        <f t="shared" si="3"/>
        <v>10.045875343721356</v>
      </c>
      <c r="J210" s="113">
        <v>0.10045875343721357</v>
      </c>
      <c r="K210" s="97"/>
    </row>
    <row r="211" spans="1:11" outlineLevel="1" x14ac:dyDescent="0.25">
      <c r="A211" s="114" t="s">
        <v>620</v>
      </c>
      <c r="B211" s="109">
        <v>200</v>
      </c>
      <c r="C211" s="115" t="s">
        <v>425</v>
      </c>
      <c r="D211" s="115" t="s">
        <v>621</v>
      </c>
      <c r="E211" s="115" t="s">
        <v>442</v>
      </c>
      <c r="F211" s="115" t="s">
        <v>443</v>
      </c>
      <c r="G211" s="116">
        <v>150000</v>
      </c>
      <c r="H211" s="116">
        <v>69230</v>
      </c>
      <c r="I211" s="112">
        <f t="shared" si="3"/>
        <v>46.153333333333336</v>
      </c>
      <c r="J211" s="113">
        <v>0.46153333333333335</v>
      </c>
      <c r="K211" s="97"/>
    </row>
    <row r="212" spans="1:11" outlineLevel="2" x14ac:dyDescent="0.25">
      <c r="A212" s="114" t="s">
        <v>622</v>
      </c>
      <c r="B212" s="109">
        <v>200</v>
      </c>
      <c r="C212" s="115" t="s">
        <v>425</v>
      </c>
      <c r="D212" s="115" t="s">
        <v>623</v>
      </c>
      <c r="E212" s="115" t="s">
        <v>442</v>
      </c>
      <c r="F212" s="115" t="s">
        <v>443</v>
      </c>
      <c r="G212" s="116">
        <v>150000</v>
      </c>
      <c r="H212" s="116">
        <v>69230</v>
      </c>
      <c r="I212" s="112">
        <f t="shared" si="3"/>
        <v>46.153333333333336</v>
      </c>
      <c r="J212" s="113">
        <v>0.46153333333333335</v>
      </c>
      <c r="K212" s="97"/>
    </row>
    <row r="213" spans="1:11" ht="75" outlineLevel="3" x14ac:dyDescent="0.25">
      <c r="A213" s="114" t="s">
        <v>624</v>
      </c>
      <c r="B213" s="109">
        <v>200</v>
      </c>
      <c r="C213" s="115" t="s">
        <v>425</v>
      </c>
      <c r="D213" s="115" t="s">
        <v>623</v>
      </c>
      <c r="E213" s="115" t="s">
        <v>625</v>
      </c>
      <c r="F213" s="115" t="s">
        <v>443</v>
      </c>
      <c r="G213" s="116">
        <v>150000</v>
      </c>
      <c r="H213" s="116">
        <v>69230</v>
      </c>
      <c r="I213" s="112">
        <f t="shared" si="3"/>
        <v>46.153333333333336</v>
      </c>
      <c r="J213" s="113">
        <v>0.46153333333333335</v>
      </c>
      <c r="K213" s="97"/>
    </row>
    <row r="214" spans="1:11" ht="56.25" outlineLevel="6" x14ac:dyDescent="0.25">
      <c r="A214" s="114" t="s">
        <v>626</v>
      </c>
      <c r="B214" s="109">
        <v>200</v>
      </c>
      <c r="C214" s="115" t="s">
        <v>425</v>
      </c>
      <c r="D214" s="115" t="s">
        <v>623</v>
      </c>
      <c r="E214" s="115" t="s">
        <v>627</v>
      </c>
      <c r="F214" s="115" t="s">
        <v>443</v>
      </c>
      <c r="G214" s="116">
        <v>150000</v>
      </c>
      <c r="H214" s="116">
        <v>69230</v>
      </c>
      <c r="I214" s="112">
        <f t="shared" si="3"/>
        <v>46.153333333333336</v>
      </c>
      <c r="J214" s="113">
        <v>0.46153333333333335</v>
      </c>
      <c r="K214" s="97"/>
    </row>
    <row r="215" spans="1:11" ht="37.5" outlineLevel="7" x14ac:dyDescent="0.25">
      <c r="A215" s="114" t="s">
        <v>467</v>
      </c>
      <c r="B215" s="109">
        <v>200</v>
      </c>
      <c r="C215" s="115" t="s">
        <v>425</v>
      </c>
      <c r="D215" s="115" t="s">
        <v>623</v>
      </c>
      <c r="E215" s="115" t="s">
        <v>628</v>
      </c>
      <c r="F215" s="115" t="s">
        <v>443</v>
      </c>
      <c r="G215" s="116">
        <v>150000</v>
      </c>
      <c r="H215" s="116">
        <v>69230</v>
      </c>
      <c r="I215" s="112">
        <f t="shared" si="3"/>
        <v>46.153333333333336</v>
      </c>
      <c r="J215" s="113">
        <v>0.46153333333333335</v>
      </c>
      <c r="K215" s="97"/>
    </row>
    <row r="216" spans="1:11" ht="56.25" outlineLevel="7" x14ac:dyDescent="0.25">
      <c r="A216" s="114" t="s">
        <v>469</v>
      </c>
      <c r="B216" s="109">
        <v>200</v>
      </c>
      <c r="C216" s="115" t="s">
        <v>425</v>
      </c>
      <c r="D216" s="115" t="s">
        <v>623</v>
      </c>
      <c r="E216" s="115" t="s">
        <v>628</v>
      </c>
      <c r="F216" s="115" t="s">
        <v>470</v>
      </c>
      <c r="G216" s="116">
        <v>150000</v>
      </c>
      <c r="H216" s="116">
        <v>69230</v>
      </c>
      <c r="I216" s="112">
        <f t="shared" si="3"/>
        <v>46.153333333333336</v>
      </c>
      <c r="J216" s="113">
        <v>0.46153333333333335</v>
      </c>
      <c r="K216" s="97"/>
    </row>
    <row r="217" spans="1:11" outlineLevel="7" x14ac:dyDescent="0.25">
      <c r="A217" s="114" t="s">
        <v>471</v>
      </c>
      <c r="B217" s="109">
        <v>200</v>
      </c>
      <c r="C217" s="115" t="s">
        <v>425</v>
      </c>
      <c r="D217" s="115" t="s">
        <v>623</v>
      </c>
      <c r="E217" s="115" t="s">
        <v>628</v>
      </c>
      <c r="F217" s="115" t="s">
        <v>472</v>
      </c>
      <c r="G217" s="116">
        <v>150000</v>
      </c>
      <c r="H217" s="116">
        <v>69230</v>
      </c>
      <c r="I217" s="112">
        <f t="shared" si="3"/>
        <v>46.153333333333336</v>
      </c>
      <c r="J217" s="113">
        <v>0.46153333333333335</v>
      </c>
      <c r="K217" s="97"/>
    </row>
    <row r="218" spans="1:11" ht="75" outlineLevel="7" x14ac:dyDescent="0.25">
      <c r="A218" s="114" t="s">
        <v>473</v>
      </c>
      <c r="B218" s="109">
        <v>200</v>
      </c>
      <c r="C218" s="115" t="s">
        <v>425</v>
      </c>
      <c r="D218" s="115" t="s">
        <v>623</v>
      </c>
      <c r="E218" s="115" t="s">
        <v>628</v>
      </c>
      <c r="F218" s="115" t="s">
        <v>474</v>
      </c>
      <c r="G218" s="116">
        <v>150000</v>
      </c>
      <c r="H218" s="116">
        <v>69230</v>
      </c>
      <c r="I218" s="112">
        <f t="shared" si="3"/>
        <v>46.153333333333336</v>
      </c>
      <c r="J218" s="113">
        <v>0.46153333333333335</v>
      </c>
      <c r="K218" s="97"/>
    </row>
    <row r="219" spans="1:11" ht="56.25" x14ac:dyDescent="0.25">
      <c r="A219" s="114" t="s">
        <v>629</v>
      </c>
      <c r="B219" s="109">
        <v>200</v>
      </c>
      <c r="C219" s="115" t="s">
        <v>426</v>
      </c>
      <c r="D219" s="115" t="s">
        <v>441</v>
      </c>
      <c r="E219" s="115" t="s">
        <v>442</v>
      </c>
      <c r="F219" s="115" t="s">
        <v>443</v>
      </c>
      <c r="G219" s="116">
        <v>62687469</v>
      </c>
      <c r="H219" s="116">
        <v>29482643.84</v>
      </c>
      <c r="I219" s="112">
        <f t="shared" si="3"/>
        <v>47.031159991480912</v>
      </c>
      <c r="J219" s="113">
        <v>0.47031159991480914</v>
      </c>
      <c r="K219" s="97"/>
    </row>
    <row r="220" spans="1:11" outlineLevel="1" x14ac:dyDescent="0.25">
      <c r="A220" s="114" t="s">
        <v>444</v>
      </c>
      <c r="B220" s="109">
        <v>200</v>
      </c>
      <c r="C220" s="115" t="s">
        <v>426</v>
      </c>
      <c r="D220" s="115" t="s">
        <v>445</v>
      </c>
      <c r="E220" s="115" t="s">
        <v>442</v>
      </c>
      <c r="F220" s="115" t="s">
        <v>443</v>
      </c>
      <c r="G220" s="116">
        <v>15700</v>
      </c>
      <c r="H220" s="116">
        <v>15700</v>
      </c>
      <c r="I220" s="112">
        <f t="shared" si="3"/>
        <v>100</v>
      </c>
      <c r="J220" s="113">
        <v>1</v>
      </c>
      <c r="K220" s="97"/>
    </row>
    <row r="221" spans="1:11" outlineLevel="2" x14ac:dyDescent="0.25">
      <c r="A221" s="114" t="s">
        <v>446</v>
      </c>
      <c r="B221" s="109">
        <v>200</v>
      </c>
      <c r="C221" s="115" t="s">
        <v>426</v>
      </c>
      <c r="D221" s="115" t="s">
        <v>447</v>
      </c>
      <c r="E221" s="115" t="s">
        <v>442</v>
      </c>
      <c r="F221" s="115" t="s">
        <v>443</v>
      </c>
      <c r="G221" s="116">
        <v>15700</v>
      </c>
      <c r="H221" s="116">
        <v>15700</v>
      </c>
      <c r="I221" s="112">
        <f t="shared" si="3"/>
        <v>100</v>
      </c>
      <c r="J221" s="113">
        <v>1</v>
      </c>
      <c r="K221" s="97"/>
    </row>
    <row r="222" spans="1:11" ht="75" outlineLevel="3" x14ac:dyDescent="0.25">
      <c r="A222" s="114" t="s">
        <v>448</v>
      </c>
      <c r="B222" s="109">
        <v>200</v>
      </c>
      <c r="C222" s="115" t="s">
        <v>426</v>
      </c>
      <c r="D222" s="115" t="s">
        <v>447</v>
      </c>
      <c r="E222" s="115" t="s">
        <v>449</v>
      </c>
      <c r="F222" s="115" t="s">
        <v>443</v>
      </c>
      <c r="G222" s="116">
        <v>15700</v>
      </c>
      <c r="H222" s="116">
        <v>15700</v>
      </c>
      <c r="I222" s="112">
        <f t="shared" si="3"/>
        <v>100</v>
      </c>
      <c r="J222" s="113">
        <v>1</v>
      </c>
      <c r="K222" s="97"/>
    </row>
    <row r="223" spans="1:11" ht="93.75" outlineLevel="6" x14ac:dyDescent="0.25">
      <c r="A223" s="114" t="s">
        <v>450</v>
      </c>
      <c r="B223" s="109">
        <v>200</v>
      </c>
      <c r="C223" s="115" t="s">
        <v>426</v>
      </c>
      <c r="D223" s="115" t="s">
        <v>447</v>
      </c>
      <c r="E223" s="115" t="s">
        <v>451</v>
      </c>
      <c r="F223" s="115" t="s">
        <v>443</v>
      </c>
      <c r="G223" s="116">
        <v>15700</v>
      </c>
      <c r="H223" s="116">
        <v>15700</v>
      </c>
      <c r="I223" s="112">
        <f t="shared" si="3"/>
        <v>100</v>
      </c>
      <c r="J223" s="113">
        <v>1</v>
      </c>
      <c r="K223" s="97"/>
    </row>
    <row r="224" spans="1:11" ht="37.5" outlineLevel="7" x14ac:dyDescent="0.25">
      <c r="A224" s="114" t="s">
        <v>452</v>
      </c>
      <c r="B224" s="109">
        <v>200</v>
      </c>
      <c r="C224" s="115" t="s">
        <v>426</v>
      </c>
      <c r="D224" s="115" t="s">
        <v>447</v>
      </c>
      <c r="E224" s="115" t="s">
        <v>453</v>
      </c>
      <c r="F224" s="115" t="s">
        <v>443</v>
      </c>
      <c r="G224" s="116">
        <v>15700</v>
      </c>
      <c r="H224" s="116">
        <v>15700</v>
      </c>
      <c r="I224" s="112">
        <f t="shared" si="3"/>
        <v>100</v>
      </c>
      <c r="J224" s="113">
        <v>1</v>
      </c>
      <c r="K224" s="97"/>
    </row>
    <row r="225" spans="1:11" ht="37.5" outlineLevel="7" x14ac:dyDescent="0.25">
      <c r="A225" s="114" t="s">
        <v>454</v>
      </c>
      <c r="B225" s="109">
        <v>200</v>
      </c>
      <c r="C225" s="115" t="s">
        <v>426</v>
      </c>
      <c r="D225" s="115" t="s">
        <v>447</v>
      </c>
      <c r="E225" s="115" t="s">
        <v>453</v>
      </c>
      <c r="F225" s="115" t="s">
        <v>388</v>
      </c>
      <c r="G225" s="116">
        <v>15700</v>
      </c>
      <c r="H225" s="116">
        <v>15700</v>
      </c>
      <c r="I225" s="112">
        <f t="shared" si="3"/>
        <v>100</v>
      </c>
      <c r="J225" s="113">
        <v>1</v>
      </c>
      <c r="K225" s="97"/>
    </row>
    <row r="226" spans="1:11" ht="37.5" outlineLevel="7" x14ac:dyDescent="0.25">
      <c r="A226" s="114" t="s">
        <v>455</v>
      </c>
      <c r="B226" s="109">
        <v>200</v>
      </c>
      <c r="C226" s="115" t="s">
        <v>426</v>
      </c>
      <c r="D226" s="115" t="s">
        <v>447</v>
      </c>
      <c r="E226" s="115" t="s">
        <v>453</v>
      </c>
      <c r="F226" s="115" t="s">
        <v>456</v>
      </c>
      <c r="G226" s="116">
        <v>15700</v>
      </c>
      <c r="H226" s="116">
        <v>15700</v>
      </c>
      <c r="I226" s="112">
        <f t="shared" si="3"/>
        <v>100</v>
      </c>
      <c r="J226" s="113">
        <v>1</v>
      </c>
      <c r="K226" s="97"/>
    </row>
    <row r="227" spans="1:11" outlineLevel="7" x14ac:dyDescent="0.25">
      <c r="A227" s="114" t="s">
        <v>457</v>
      </c>
      <c r="B227" s="109">
        <v>200</v>
      </c>
      <c r="C227" s="115" t="s">
        <v>426</v>
      </c>
      <c r="D227" s="115" t="s">
        <v>447</v>
      </c>
      <c r="E227" s="115" t="s">
        <v>453</v>
      </c>
      <c r="F227" s="115" t="s">
        <v>458</v>
      </c>
      <c r="G227" s="116">
        <v>15700</v>
      </c>
      <c r="H227" s="116">
        <v>15700</v>
      </c>
      <c r="I227" s="112">
        <f t="shared" si="3"/>
        <v>100</v>
      </c>
      <c r="J227" s="113">
        <v>1</v>
      </c>
      <c r="K227" s="97"/>
    </row>
    <row r="228" spans="1:11" outlineLevel="1" x14ac:dyDescent="0.25">
      <c r="A228" s="114" t="s">
        <v>630</v>
      </c>
      <c r="B228" s="109">
        <v>200</v>
      </c>
      <c r="C228" s="115" t="s">
        <v>426</v>
      </c>
      <c r="D228" s="115" t="s">
        <v>631</v>
      </c>
      <c r="E228" s="115" t="s">
        <v>442</v>
      </c>
      <c r="F228" s="115" t="s">
        <v>443</v>
      </c>
      <c r="G228" s="116">
        <v>5000</v>
      </c>
      <c r="H228" s="116">
        <v>0</v>
      </c>
      <c r="I228" s="112">
        <f t="shared" si="3"/>
        <v>0</v>
      </c>
      <c r="J228" s="113">
        <v>0</v>
      </c>
      <c r="K228" s="97"/>
    </row>
    <row r="229" spans="1:11" outlineLevel="2" x14ac:dyDescent="0.25">
      <c r="A229" s="114" t="s">
        <v>632</v>
      </c>
      <c r="B229" s="109">
        <v>200</v>
      </c>
      <c r="C229" s="115" t="s">
        <v>426</v>
      </c>
      <c r="D229" s="115" t="s">
        <v>633</v>
      </c>
      <c r="E229" s="115" t="s">
        <v>442</v>
      </c>
      <c r="F229" s="115" t="s">
        <v>443</v>
      </c>
      <c r="G229" s="116">
        <v>5000</v>
      </c>
      <c r="H229" s="116">
        <v>0</v>
      </c>
      <c r="I229" s="112">
        <f t="shared" si="3"/>
        <v>0</v>
      </c>
      <c r="J229" s="113">
        <v>0</v>
      </c>
      <c r="K229" s="97"/>
    </row>
    <row r="230" spans="1:11" ht="75" outlineLevel="3" x14ac:dyDescent="0.25">
      <c r="A230" s="114" t="s">
        <v>634</v>
      </c>
      <c r="B230" s="109">
        <v>200</v>
      </c>
      <c r="C230" s="115" t="s">
        <v>426</v>
      </c>
      <c r="D230" s="115" t="s">
        <v>633</v>
      </c>
      <c r="E230" s="115" t="s">
        <v>635</v>
      </c>
      <c r="F230" s="115" t="s">
        <v>443</v>
      </c>
      <c r="G230" s="116">
        <v>5000</v>
      </c>
      <c r="H230" s="116">
        <v>0</v>
      </c>
      <c r="I230" s="112">
        <f t="shared" si="3"/>
        <v>0</v>
      </c>
      <c r="J230" s="113">
        <v>0</v>
      </c>
      <c r="K230" s="97"/>
    </row>
    <row r="231" spans="1:11" ht="37.5" outlineLevel="6" x14ac:dyDescent="0.25">
      <c r="A231" s="114" t="s">
        <v>636</v>
      </c>
      <c r="B231" s="109">
        <v>200</v>
      </c>
      <c r="C231" s="115" t="s">
        <v>426</v>
      </c>
      <c r="D231" s="115" t="s">
        <v>633</v>
      </c>
      <c r="E231" s="115" t="s">
        <v>637</v>
      </c>
      <c r="F231" s="115" t="s">
        <v>443</v>
      </c>
      <c r="G231" s="116">
        <v>5000</v>
      </c>
      <c r="H231" s="116">
        <v>0</v>
      </c>
      <c r="I231" s="112">
        <f t="shared" si="3"/>
        <v>0</v>
      </c>
      <c r="J231" s="113">
        <v>0</v>
      </c>
      <c r="K231" s="97"/>
    </row>
    <row r="232" spans="1:11" ht="37.5" outlineLevel="7" x14ac:dyDescent="0.25">
      <c r="A232" s="114" t="s">
        <v>467</v>
      </c>
      <c r="B232" s="109">
        <v>200</v>
      </c>
      <c r="C232" s="115" t="s">
        <v>426</v>
      </c>
      <c r="D232" s="115" t="s">
        <v>633</v>
      </c>
      <c r="E232" s="115" t="s">
        <v>638</v>
      </c>
      <c r="F232" s="115" t="s">
        <v>443</v>
      </c>
      <c r="G232" s="116">
        <v>5000</v>
      </c>
      <c r="H232" s="116">
        <v>0</v>
      </c>
      <c r="I232" s="112">
        <f t="shared" si="3"/>
        <v>0</v>
      </c>
      <c r="J232" s="113">
        <v>0</v>
      </c>
      <c r="K232" s="97"/>
    </row>
    <row r="233" spans="1:11" ht="56.25" outlineLevel="7" x14ac:dyDescent="0.25">
      <c r="A233" s="114" t="s">
        <v>469</v>
      </c>
      <c r="B233" s="109">
        <v>200</v>
      </c>
      <c r="C233" s="115" t="s">
        <v>426</v>
      </c>
      <c r="D233" s="115" t="s">
        <v>633</v>
      </c>
      <c r="E233" s="115" t="s">
        <v>638</v>
      </c>
      <c r="F233" s="115" t="s">
        <v>470</v>
      </c>
      <c r="G233" s="116">
        <v>5000</v>
      </c>
      <c r="H233" s="116">
        <v>0</v>
      </c>
      <c r="I233" s="112">
        <f t="shared" si="3"/>
        <v>0</v>
      </c>
      <c r="J233" s="113">
        <v>0</v>
      </c>
      <c r="K233" s="97"/>
    </row>
    <row r="234" spans="1:11" outlineLevel="7" x14ac:dyDescent="0.25">
      <c r="A234" s="114" t="s">
        <v>471</v>
      </c>
      <c r="B234" s="109">
        <v>200</v>
      </c>
      <c r="C234" s="115" t="s">
        <v>426</v>
      </c>
      <c r="D234" s="115" t="s">
        <v>633</v>
      </c>
      <c r="E234" s="115" t="s">
        <v>638</v>
      </c>
      <c r="F234" s="115" t="s">
        <v>472</v>
      </c>
      <c r="G234" s="116">
        <v>5000</v>
      </c>
      <c r="H234" s="116">
        <v>0</v>
      </c>
      <c r="I234" s="112">
        <f t="shared" si="3"/>
        <v>0</v>
      </c>
      <c r="J234" s="113">
        <v>0</v>
      </c>
      <c r="K234" s="97"/>
    </row>
    <row r="235" spans="1:11" ht="37.5" outlineLevel="7" x14ac:dyDescent="0.25">
      <c r="A235" s="114" t="s">
        <v>479</v>
      </c>
      <c r="B235" s="109">
        <v>200</v>
      </c>
      <c r="C235" s="115" t="s">
        <v>426</v>
      </c>
      <c r="D235" s="115" t="s">
        <v>633</v>
      </c>
      <c r="E235" s="115" t="s">
        <v>638</v>
      </c>
      <c r="F235" s="115" t="s">
        <v>480</v>
      </c>
      <c r="G235" s="116">
        <v>5000</v>
      </c>
      <c r="H235" s="116">
        <v>0</v>
      </c>
      <c r="I235" s="112">
        <f t="shared" si="3"/>
        <v>0</v>
      </c>
      <c r="J235" s="113">
        <v>0</v>
      </c>
      <c r="K235" s="97"/>
    </row>
    <row r="236" spans="1:11" outlineLevel="1" x14ac:dyDescent="0.25">
      <c r="A236" s="114" t="s">
        <v>459</v>
      </c>
      <c r="B236" s="109">
        <v>200</v>
      </c>
      <c r="C236" s="115" t="s">
        <v>426</v>
      </c>
      <c r="D236" s="115" t="s">
        <v>460</v>
      </c>
      <c r="E236" s="115" t="s">
        <v>442</v>
      </c>
      <c r="F236" s="115" t="s">
        <v>443</v>
      </c>
      <c r="G236" s="116">
        <v>5267900</v>
      </c>
      <c r="H236" s="116">
        <v>2727019.75</v>
      </c>
      <c r="I236" s="112">
        <f t="shared" si="3"/>
        <v>51.766733423185705</v>
      </c>
      <c r="J236" s="113">
        <v>0.51766733423185707</v>
      </c>
      <c r="K236" s="97"/>
    </row>
    <row r="237" spans="1:11" outlineLevel="2" x14ac:dyDescent="0.25">
      <c r="A237" s="114" t="s">
        <v>520</v>
      </c>
      <c r="B237" s="109">
        <v>200</v>
      </c>
      <c r="C237" s="115" t="s">
        <v>426</v>
      </c>
      <c r="D237" s="115" t="s">
        <v>521</v>
      </c>
      <c r="E237" s="115" t="s">
        <v>442</v>
      </c>
      <c r="F237" s="115" t="s">
        <v>443</v>
      </c>
      <c r="G237" s="116">
        <v>5262900</v>
      </c>
      <c r="H237" s="116">
        <v>2727019.75</v>
      </c>
      <c r="I237" s="112">
        <f t="shared" si="3"/>
        <v>51.815914229797258</v>
      </c>
      <c r="J237" s="113">
        <v>0.51815914229797255</v>
      </c>
      <c r="K237" s="97"/>
    </row>
    <row r="238" spans="1:11" ht="75" outlineLevel="3" x14ac:dyDescent="0.25">
      <c r="A238" s="114" t="s">
        <v>463</v>
      </c>
      <c r="B238" s="109">
        <v>200</v>
      </c>
      <c r="C238" s="115" t="s">
        <v>426</v>
      </c>
      <c r="D238" s="115" t="s">
        <v>521</v>
      </c>
      <c r="E238" s="115" t="s">
        <v>464</v>
      </c>
      <c r="F238" s="115" t="s">
        <v>443</v>
      </c>
      <c r="G238" s="116">
        <v>5262900</v>
      </c>
      <c r="H238" s="116">
        <v>2727019.75</v>
      </c>
      <c r="I238" s="112">
        <f t="shared" si="3"/>
        <v>51.815914229797258</v>
      </c>
      <c r="J238" s="113">
        <v>0.51815914229797255</v>
      </c>
      <c r="K238" s="97"/>
    </row>
    <row r="239" spans="1:11" ht="37.5" outlineLevel="6" x14ac:dyDescent="0.25">
      <c r="A239" s="114" t="s">
        <v>522</v>
      </c>
      <c r="B239" s="109">
        <v>200</v>
      </c>
      <c r="C239" s="115" t="s">
        <v>426</v>
      </c>
      <c r="D239" s="115" t="s">
        <v>521</v>
      </c>
      <c r="E239" s="115" t="s">
        <v>523</v>
      </c>
      <c r="F239" s="115" t="s">
        <v>443</v>
      </c>
      <c r="G239" s="116">
        <v>5262900</v>
      </c>
      <c r="H239" s="116">
        <v>2727019.75</v>
      </c>
      <c r="I239" s="112">
        <f t="shared" si="3"/>
        <v>51.815914229797258</v>
      </c>
      <c r="J239" s="113">
        <v>0.51815914229797255</v>
      </c>
      <c r="K239" s="97"/>
    </row>
    <row r="240" spans="1:11" ht="37.5" outlineLevel="7" x14ac:dyDescent="0.25">
      <c r="A240" s="114" t="s">
        <v>467</v>
      </c>
      <c r="B240" s="109">
        <v>200</v>
      </c>
      <c r="C240" s="115" t="s">
        <v>426</v>
      </c>
      <c r="D240" s="115" t="s">
        <v>521</v>
      </c>
      <c r="E240" s="115" t="s">
        <v>524</v>
      </c>
      <c r="F240" s="115" t="s">
        <v>443</v>
      </c>
      <c r="G240" s="116">
        <v>5262900</v>
      </c>
      <c r="H240" s="116">
        <v>2727019.75</v>
      </c>
      <c r="I240" s="112">
        <f t="shared" si="3"/>
        <v>51.815914229797258</v>
      </c>
      <c r="J240" s="113">
        <v>0.51815914229797255</v>
      </c>
      <c r="K240" s="97"/>
    </row>
    <row r="241" spans="1:11" ht="56.25" outlineLevel="7" x14ac:dyDescent="0.25">
      <c r="A241" s="114" t="s">
        <v>469</v>
      </c>
      <c r="B241" s="109">
        <v>200</v>
      </c>
      <c r="C241" s="115" t="s">
        <v>426</v>
      </c>
      <c r="D241" s="115" t="s">
        <v>521</v>
      </c>
      <c r="E241" s="115" t="s">
        <v>524</v>
      </c>
      <c r="F241" s="115" t="s">
        <v>470</v>
      </c>
      <c r="G241" s="116">
        <v>5262900</v>
      </c>
      <c r="H241" s="116">
        <v>2727019.75</v>
      </c>
      <c r="I241" s="112">
        <f t="shared" si="3"/>
        <v>51.815914229797258</v>
      </c>
      <c r="J241" s="113">
        <v>0.51815914229797255</v>
      </c>
      <c r="K241" s="97"/>
    </row>
    <row r="242" spans="1:11" outlineLevel="7" x14ac:dyDescent="0.25">
      <c r="A242" s="114" t="s">
        <v>471</v>
      </c>
      <c r="B242" s="109">
        <v>200</v>
      </c>
      <c r="C242" s="115" t="s">
        <v>426</v>
      </c>
      <c r="D242" s="115" t="s">
        <v>521</v>
      </c>
      <c r="E242" s="115" t="s">
        <v>524</v>
      </c>
      <c r="F242" s="115" t="s">
        <v>472</v>
      </c>
      <c r="G242" s="116">
        <v>5262900</v>
      </c>
      <c r="H242" s="116">
        <v>2727019.75</v>
      </c>
      <c r="I242" s="112">
        <f t="shared" si="3"/>
        <v>51.815914229797258</v>
      </c>
      <c r="J242" s="113">
        <v>0.51815914229797255</v>
      </c>
      <c r="K242" s="97"/>
    </row>
    <row r="243" spans="1:11" ht="75" outlineLevel="7" x14ac:dyDescent="0.25">
      <c r="A243" s="114" t="s">
        <v>473</v>
      </c>
      <c r="B243" s="109">
        <v>200</v>
      </c>
      <c r="C243" s="115" t="s">
        <v>426</v>
      </c>
      <c r="D243" s="115" t="s">
        <v>521</v>
      </c>
      <c r="E243" s="115" t="s">
        <v>524</v>
      </c>
      <c r="F243" s="115" t="s">
        <v>474</v>
      </c>
      <c r="G243" s="116">
        <v>5262900</v>
      </c>
      <c r="H243" s="116">
        <v>2727019.75</v>
      </c>
      <c r="I243" s="112">
        <f t="shared" si="3"/>
        <v>51.815914229797258</v>
      </c>
      <c r="J243" s="113">
        <v>0.51815914229797255</v>
      </c>
      <c r="K243" s="97"/>
    </row>
    <row r="244" spans="1:11" outlineLevel="2" x14ac:dyDescent="0.25">
      <c r="A244" s="114" t="s">
        <v>537</v>
      </c>
      <c r="B244" s="109">
        <v>200</v>
      </c>
      <c r="C244" s="115" t="s">
        <v>426</v>
      </c>
      <c r="D244" s="115" t="s">
        <v>538</v>
      </c>
      <c r="E244" s="115" t="s">
        <v>442</v>
      </c>
      <c r="F244" s="115" t="s">
        <v>443</v>
      </c>
      <c r="G244" s="116">
        <v>5000</v>
      </c>
      <c r="H244" s="116">
        <v>0</v>
      </c>
      <c r="I244" s="112">
        <f t="shared" si="3"/>
        <v>0</v>
      </c>
      <c r="J244" s="113">
        <v>0</v>
      </c>
      <c r="K244" s="97"/>
    </row>
    <row r="245" spans="1:11" ht="75" outlineLevel="3" x14ac:dyDescent="0.25">
      <c r="A245" s="114" t="s">
        <v>527</v>
      </c>
      <c r="B245" s="109">
        <v>200</v>
      </c>
      <c r="C245" s="115" t="s">
        <v>426</v>
      </c>
      <c r="D245" s="115" t="s">
        <v>538</v>
      </c>
      <c r="E245" s="115" t="s">
        <v>528</v>
      </c>
      <c r="F245" s="115" t="s">
        <v>443</v>
      </c>
      <c r="G245" s="116">
        <v>5000</v>
      </c>
      <c r="H245" s="116">
        <v>0</v>
      </c>
      <c r="I245" s="112">
        <f t="shared" si="3"/>
        <v>0</v>
      </c>
      <c r="J245" s="113">
        <v>0</v>
      </c>
      <c r="K245" s="97"/>
    </row>
    <row r="246" spans="1:11" ht="75" outlineLevel="6" x14ac:dyDescent="0.25">
      <c r="A246" s="114" t="s">
        <v>529</v>
      </c>
      <c r="B246" s="109">
        <v>200</v>
      </c>
      <c r="C246" s="115" t="s">
        <v>426</v>
      </c>
      <c r="D246" s="115" t="s">
        <v>538</v>
      </c>
      <c r="E246" s="115" t="s">
        <v>530</v>
      </c>
      <c r="F246" s="115" t="s">
        <v>443</v>
      </c>
      <c r="G246" s="116">
        <v>5000</v>
      </c>
      <c r="H246" s="116">
        <v>0</v>
      </c>
      <c r="I246" s="112">
        <f t="shared" si="3"/>
        <v>0</v>
      </c>
      <c r="J246" s="113">
        <v>0</v>
      </c>
      <c r="K246" s="97"/>
    </row>
    <row r="247" spans="1:11" outlineLevel="7" x14ac:dyDescent="0.25">
      <c r="A247" s="114" t="s">
        <v>639</v>
      </c>
      <c r="B247" s="109">
        <v>200</v>
      </c>
      <c r="C247" s="115" t="s">
        <v>426</v>
      </c>
      <c r="D247" s="115" t="s">
        <v>538</v>
      </c>
      <c r="E247" s="115" t="s">
        <v>640</v>
      </c>
      <c r="F247" s="115" t="s">
        <v>443</v>
      </c>
      <c r="G247" s="116">
        <v>5000</v>
      </c>
      <c r="H247" s="116">
        <v>0</v>
      </c>
      <c r="I247" s="112">
        <f t="shared" si="3"/>
        <v>0</v>
      </c>
      <c r="J247" s="113">
        <v>0</v>
      </c>
      <c r="K247" s="97"/>
    </row>
    <row r="248" spans="1:11" ht="56.25" outlineLevel="7" x14ac:dyDescent="0.25">
      <c r="A248" s="114" t="s">
        <v>469</v>
      </c>
      <c r="B248" s="109">
        <v>200</v>
      </c>
      <c r="C248" s="115" t="s">
        <v>426</v>
      </c>
      <c r="D248" s="115" t="s">
        <v>538</v>
      </c>
      <c r="E248" s="115" t="s">
        <v>640</v>
      </c>
      <c r="F248" s="115" t="s">
        <v>470</v>
      </c>
      <c r="G248" s="116">
        <v>5000</v>
      </c>
      <c r="H248" s="116">
        <v>0</v>
      </c>
      <c r="I248" s="112">
        <f t="shared" si="3"/>
        <v>0</v>
      </c>
      <c r="J248" s="113">
        <v>0</v>
      </c>
      <c r="K248" s="97"/>
    </row>
    <row r="249" spans="1:11" outlineLevel="7" x14ac:dyDescent="0.25">
      <c r="A249" s="114" t="s">
        <v>471</v>
      </c>
      <c r="B249" s="109">
        <v>200</v>
      </c>
      <c r="C249" s="115" t="s">
        <v>426</v>
      </c>
      <c r="D249" s="115" t="s">
        <v>538</v>
      </c>
      <c r="E249" s="115" t="s">
        <v>640</v>
      </c>
      <c r="F249" s="115" t="s">
        <v>472</v>
      </c>
      <c r="G249" s="116">
        <v>5000</v>
      </c>
      <c r="H249" s="116">
        <v>0</v>
      </c>
      <c r="I249" s="112">
        <f t="shared" si="3"/>
        <v>0</v>
      </c>
      <c r="J249" s="113">
        <v>0</v>
      </c>
      <c r="K249" s="97"/>
    </row>
    <row r="250" spans="1:11" ht="37.5" outlineLevel="7" x14ac:dyDescent="0.25">
      <c r="A250" s="114" t="s">
        <v>479</v>
      </c>
      <c r="B250" s="109">
        <v>200</v>
      </c>
      <c r="C250" s="115" t="s">
        <v>426</v>
      </c>
      <c r="D250" s="115" t="s">
        <v>538</v>
      </c>
      <c r="E250" s="115" t="s">
        <v>640</v>
      </c>
      <c r="F250" s="115" t="s">
        <v>480</v>
      </c>
      <c r="G250" s="116">
        <v>5000</v>
      </c>
      <c r="H250" s="116">
        <v>0</v>
      </c>
      <c r="I250" s="112">
        <f t="shared" si="3"/>
        <v>0</v>
      </c>
      <c r="J250" s="113">
        <v>0</v>
      </c>
      <c r="K250" s="97"/>
    </row>
    <row r="251" spans="1:11" outlineLevel="1" x14ac:dyDescent="0.25">
      <c r="A251" s="114" t="s">
        <v>641</v>
      </c>
      <c r="B251" s="109">
        <v>200</v>
      </c>
      <c r="C251" s="115" t="s">
        <v>426</v>
      </c>
      <c r="D251" s="115" t="s">
        <v>642</v>
      </c>
      <c r="E251" s="115" t="s">
        <v>442</v>
      </c>
      <c r="F251" s="115" t="s">
        <v>443</v>
      </c>
      <c r="G251" s="116">
        <v>57098869</v>
      </c>
      <c r="H251" s="116">
        <v>26616787.140000001</v>
      </c>
      <c r="I251" s="112">
        <f t="shared" si="3"/>
        <v>46.615261573745009</v>
      </c>
      <c r="J251" s="113">
        <v>0.46615261573745009</v>
      </c>
      <c r="K251" s="97"/>
    </row>
    <row r="252" spans="1:11" outlineLevel="2" x14ac:dyDescent="0.25">
      <c r="A252" s="114" t="s">
        <v>643</v>
      </c>
      <c r="B252" s="109">
        <v>200</v>
      </c>
      <c r="C252" s="115" t="s">
        <v>426</v>
      </c>
      <c r="D252" s="115" t="s">
        <v>644</v>
      </c>
      <c r="E252" s="115" t="s">
        <v>442</v>
      </c>
      <c r="F252" s="115" t="s">
        <v>443</v>
      </c>
      <c r="G252" s="116">
        <v>43221769</v>
      </c>
      <c r="H252" s="116">
        <v>20523845.5</v>
      </c>
      <c r="I252" s="112">
        <f t="shared" si="3"/>
        <v>47.484973370710485</v>
      </c>
      <c r="J252" s="113">
        <v>0.47484973370710487</v>
      </c>
      <c r="K252" s="97"/>
    </row>
    <row r="253" spans="1:11" ht="75" outlineLevel="3" x14ac:dyDescent="0.25">
      <c r="A253" s="114" t="s">
        <v>634</v>
      </c>
      <c r="B253" s="109">
        <v>200</v>
      </c>
      <c r="C253" s="115" t="s">
        <v>426</v>
      </c>
      <c r="D253" s="115" t="s">
        <v>644</v>
      </c>
      <c r="E253" s="115" t="s">
        <v>635</v>
      </c>
      <c r="F253" s="115" t="s">
        <v>443</v>
      </c>
      <c r="G253" s="116">
        <v>43221769</v>
      </c>
      <c r="H253" s="116">
        <v>20523845.5</v>
      </c>
      <c r="I253" s="112">
        <f t="shared" si="3"/>
        <v>47.484973370710485</v>
      </c>
      <c r="J253" s="113">
        <v>0.47484973370710487</v>
      </c>
      <c r="K253" s="97"/>
    </row>
    <row r="254" spans="1:11" ht="37.5" outlineLevel="6" x14ac:dyDescent="0.25">
      <c r="A254" s="114" t="s">
        <v>645</v>
      </c>
      <c r="B254" s="109">
        <v>200</v>
      </c>
      <c r="C254" s="115" t="s">
        <v>426</v>
      </c>
      <c r="D254" s="115" t="s">
        <v>644</v>
      </c>
      <c r="E254" s="115" t="s">
        <v>646</v>
      </c>
      <c r="F254" s="115" t="s">
        <v>443</v>
      </c>
      <c r="G254" s="116">
        <v>3163100</v>
      </c>
      <c r="H254" s="116">
        <v>1346028.72</v>
      </c>
      <c r="I254" s="112">
        <f t="shared" si="3"/>
        <v>42.554099459391104</v>
      </c>
      <c r="J254" s="113">
        <v>0.42554099459391104</v>
      </c>
      <c r="K254" s="97"/>
    </row>
    <row r="255" spans="1:11" ht="37.5" outlineLevel="7" x14ac:dyDescent="0.25">
      <c r="A255" s="114" t="s">
        <v>467</v>
      </c>
      <c r="B255" s="109">
        <v>200</v>
      </c>
      <c r="C255" s="115" t="s">
        <v>426</v>
      </c>
      <c r="D255" s="115" t="s">
        <v>644</v>
      </c>
      <c r="E255" s="115" t="s">
        <v>647</v>
      </c>
      <c r="F255" s="115" t="s">
        <v>443</v>
      </c>
      <c r="G255" s="116">
        <v>3163100</v>
      </c>
      <c r="H255" s="116">
        <v>1346028.72</v>
      </c>
      <c r="I255" s="112">
        <f t="shared" si="3"/>
        <v>42.554099459391104</v>
      </c>
      <c r="J255" s="113">
        <v>0.42554099459391104</v>
      </c>
      <c r="K255" s="97"/>
    </row>
    <row r="256" spans="1:11" ht="56.25" outlineLevel="7" x14ac:dyDescent="0.25">
      <c r="A256" s="114" t="s">
        <v>469</v>
      </c>
      <c r="B256" s="109">
        <v>200</v>
      </c>
      <c r="C256" s="115" t="s">
        <v>426</v>
      </c>
      <c r="D256" s="115" t="s">
        <v>644</v>
      </c>
      <c r="E256" s="115" t="s">
        <v>647</v>
      </c>
      <c r="F256" s="115" t="s">
        <v>470</v>
      </c>
      <c r="G256" s="116">
        <v>3163100</v>
      </c>
      <c r="H256" s="116">
        <v>1346028.72</v>
      </c>
      <c r="I256" s="112">
        <f t="shared" si="3"/>
        <v>42.554099459391104</v>
      </c>
      <c r="J256" s="113">
        <v>0.42554099459391104</v>
      </c>
      <c r="K256" s="97"/>
    </row>
    <row r="257" spans="1:11" outlineLevel="7" x14ac:dyDescent="0.25">
      <c r="A257" s="114" t="s">
        <v>471</v>
      </c>
      <c r="B257" s="109">
        <v>200</v>
      </c>
      <c r="C257" s="115" t="s">
        <v>426</v>
      </c>
      <c r="D257" s="115" t="s">
        <v>644</v>
      </c>
      <c r="E257" s="115" t="s">
        <v>647</v>
      </c>
      <c r="F257" s="115" t="s">
        <v>472</v>
      </c>
      <c r="G257" s="116">
        <v>3163100</v>
      </c>
      <c r="H257" s="116">
        <v>1346028.72</v>
      </c>
      <c r="I257" s="112">
        <f t="shared" si="3"/>
        <v>42.554099459391104</v>
      </c>
      <c r="J257" s="113">
        <v>0.42554099459391104</v>
      </c>
      <c r="K257" s="97"/>
    </row>
    <row r="258" spans="1:11" ht="75" outlineLevel="7" x14ac:dyDescent="0.25">
      <c r="A258" s="114" t="s">
        <v>473</v>
      </c>
      <c r="B258" s="109">
        <v>200</v>
      </c>
      <c r="C258" s="115" t="s">
        <v>426</v>
      </c>
      <c r="D258" s="115" t="s">
        <v>644</v>
      </c>
      <c r="E258" s="115" t="s">
        <v>647</v>
      </c>
      <c r="F258" s="115" t="s">
        <v>474</v>
      </c>
      <c r="G258" s="116">
        <v>3163100</v>
      </c>
      <c r="H258" s="116">
        <v>1346028.72</v>
      </c>
      <c r="I258" s="112">
        <f t="shared" si="3"/>
        <v>42.554099459391104</v>
      </c>
      <c r="J258" s="113">
        <v>0.42554099459391104</v>
      </c>
      <c r="K258" s="97"/>
    </row>
    <row r="259" spans="1:11" ht="37.5" outlineLevel="6" x14ac:dyDescent="0.25">
      <c r="A259" s="114" t="s">
        <v>648</v>
      </c>
      <c r="B259" s="109">
        <v>200</v>
      </c>
      <c r="C259" s="115" t="s">
        <v>426</v>
      </c>
      <c r="D259" s="115" t="s">
        <v>644</v>
      </c>
      <c r="E259" s="115" t="s">
        <v>649</v>
      </c>
      <c r="F259" s="115" t="s">
        <v>443</v>
      </c>
      <c r="G259" s="116">
        <v>12943569</v>
      </c>
      <c r="H259" s="116">
        <v>6062242.8799999999</v>
      </c>
      <c r="I259" s="112">
        <f t="shared" si="3"/>
        <v>46.835945170918471</v>
      </c>
      <c r="J259" s="113">
        <v>0.46835945170918469</v>
      </c>
      <c r="K259" s="97"/>
    </row>
    <row r="260" spans="1:11" ht="37.5" outlineLevel="7" x14ac:dyDescent="0.25">
      <c r="A260" s="114" t="s">
        <v>467</v>
      </c>
      <c r="B260" s="109">
        <v>200</v>
      </c>
      <c r="C260" s="115" t="s">
        <v>426</v>
      </c>
      <c r="D260" s="115" t="s">
        <v>644</v>
      </c>
      <c r="E260" s="115" t="s">
        <v>650</v>
      </c>
      <c r="F260" s="115" t="s">
        <v>443</v>
      </c>
      <c r="G260" s="116">
        <v>12921176</v>
      </c>
      <c r="H260" s="116">
        <v>6039849.8799999999</v>
      </c>
      <c r="I260" s="112">
        <f t="shared" si="3"/>
        <v>46.743809387009357</v>
      </c>
      <c r="J260" s="113">
        <v>0.46743809387009355</v>
      </c>
      <c r="K260" s="97"/>
    </row>
    <row r="261" spans="1:11" ht="56.25" outlineLevel="7" x14ac:dyDescent="0.25">
      <c r="A261" s="114" t="s">
        <v>469</v>
      </c>
      <c r="B261" s="109">
        <v>200</v>
      </c>
      <c r="C261" s="115" t="s">
        <v>426</v>
      </c>
      <c r="D261" s="115" t="s">
        <v>644</v>
      </c>
      <c r="E261" s="115" t="s">
        <v>650</v>
      </c>
      <c r="F261" s="115" t="s">
        <v>470</v>
      </c>
      <c r="G261" s="116">
        <v>12921176</v>
      </c>
      <c r="H261" s="116">
        <v>6039849.8799999999</v>
      </c>
      <c r="I261" s="112">
        <f t="shared" si="3"/>
        <v>46.743809387009357</v>
      </c>
      <c r="J261" s="113">
        <v>0.46743809387009355</v>
      </c>
      <c r="K261" s="97"/>
    </row>
    <row r="262" spans="1:11" outlineLevel="7" x14ac:dyDescent="0.25">
      <c r="A262" s="114" t="s">
        <v>471</v>
      </c>
      <c r="B262" s="109">
        <v>200</v>
      </c>
      <c r="C262" s="115" t="s">
        <v>426</v>
      </c>
      <c r="D262" s="115" t="s">
        <v>644</v>
      </c>
      <c r="E262" s="115" t="s">
        <v>650</v>
      </c>
      <c r="F262" s="115" t="s">
        <v>472</v>
      </c>
      <c r="G262" s="116">
        <v>12921176</v>
      </c>
      <c r="H262" s="116">
        <v>6039849.8799999999</v>
      </c>
      <c r="I262" s="112">
        <f t="shared" si="3"/>
        <v>46.743809387009357</v>
      </c>
      <c r="J262" s="113">
        <v>0.46743809387009355</v>
      </c>
      <c r="K262" s="97"/>
    </row>
    <row r="263" spans="1:11" ht="75" outlineLevel="7" x14ac:dyDescent="0.25">
      <c r="A263" s="114" t="s">
        <v>473</v>
      </c>
      <c r="B263" s="109">
        <v>200</v>
      </c>
      <c r="C263" s="115" t="s">
        <v>426</v>
      </c>
      <c r="D263" s="115" t="s">
        <v>644</v>
      </c>
      <c r="E263" s="115" t="s">
        <v>650</v>
      </c>
      <c r="F263" s="115" t="s">
        <v>474</v>
      </c>
      <c r="G263" s="116">
        <v>12891176</v>
      </c>
      <c r="H263" s="116">
        <v>6039849.8799999999</v>
      </c>
      <c r="I263" s="112">
        <f t="shared" ref="I263:I326" si="4">H263/G263*100</f>
        <v>46.852590330005576</v>
      </c>
      <c r="J263" s="113">
        <v>0.46852590330005578</v>
      </c>
      <c r="K263" s="97"/>
    </row>
    <row r="264" spans="1:11" ht="37.5" outlineLevel="7" x14ac:dyDescent="0.25">
      <c r="A264" s="114" t="s">
        <v>479</v>
      </c>
      <c r="B264" s="109">
        <v>200</v>
      </c>
      <c r="C264" s="115" t="s">
        <v>426</v>
      </c>
      <c r="D264" s="115" t="s">
        <v>644</v>
      </c>
      <c r="E264" s="115" t="s">
        <v>650</v>
      </c>
      <c r="F264" s="115" t="s">
        <v>480</v>
      </c>
      <c r="G264" s="116">
        <v>30000</v>
      </c>
      <c r="H264" s="116">
        <v>0</v>
      </c>
      <c r="I264" s="112">
        <f t="shared" si="4"/>
        <v>0</v>
      </c>
      <c r="J264" s="113">
        <v>0</v>
      </c>
      <c r="K264" s="97"/>
    </row>
    <row r="265" spans="1:11" ht="56.25" outlineLevel="7" x14ac:dyDescent="0.25">
      <c r="A265" s="114" t="s">
        <v>651</v>
      </c>
      <c r="B265" s="109">
        <v>200</v>
      </c>
      <c r="C265" s="115" t="s">
        <v>426</v>
      </c>
      <c r="D265" s="115" t="s">
        <v>644</v>
      </c>
      <c r="E265" s="115" t="s">
        <v>652</v>
      </c>
      <c r="F265" s="115" t="s">
        <v>443</v>
      </c>
      <c r="G265" s="116">
        <v>22393</v>
      </c>
      <c r="H265" s="116">
        <v>22393</v>
      </c>
      <c r="I265" s="112">
        <f t="shared" si="4"/>
        <v>100</v>
      </c>
      <c r="J265" s="113">
        <v>1</v>
      </c>
      <c r="K265" s="97"/>
    </row>
    <row r="266" spans="1:11" ht="56.25" outlineLevel="7" x14ac:dyDescent="0.25">
      <c r="A266" s="114" t="s">
        <v>469</v>
      </c>
      <c r="B266" s="109">
        <v>200</v>
      </c>
      <c r="C266" s="115" t="s">
        <v>426</v>
      </c>
      <c r="D266" s="115" t="s">
        <v>644</v>
      </c>
      <c r="E266" s="115" t="s">
        <v>652</v>
      </c>
      <c r="F266" s="115" t="s">
        <v>470</v>
      </c>
      <c r="G266" s="116">
        <v>22393</v>
      </c>
      <c r="H266" s="116">
        <v>22393</v>
      </c>
      <c r="I266" s="112">
        <f t="shared" si="4"/>
        <v>100</v>
      </c>
      <c r="J266" s="113">
        <v>1</v>
      </c>
      <c r="K266" s="97"/>
    </row>
    <row r="267" spans="1:11" outlineLevel="7" x14ac:dyDescent="0.25">
      <c r="A267" s="114" t="s">
        <v>471</v>
      </c>
      <c r="B267" s="109">
        <v>200</v>
      </c>
      <c r="C267" s="115" t="s">
        <v>426</v>
      </c>
      <c r="D267" s="115" t="s">
        <v>644</v>
      </c>
      <c r="E267" s="115" t="s">
        <v>652</v>
      </c>
      <c r="F267" s="115" t="s">
        <v>472</v>
      </c>
      <c r="G267" s="116">
        <v>22393</v>
      </c>
      <c r="H267" s="116">
        <v>22393</v>
      </c>
      <c r="I267" s="112">
        <f t="shared" si="4"/>
        <v>100</v>
      </c>
      <c r="J267" s="113">
        <v>1</v>
      </c>
      <c r="K267" s="97"/>
    </row>
    <row r="268" spans="1:11" ht="37.5" outlineLevel="7" x14ac:dyDescent="0.25">
      <c r="A268" s="114" t="s">
        <v>479</v>
      </c>
      <c r="B268" s="109">
        <v>200</v>
      </c>
      <c r="C268" s="115" t="s">
        <v>426</v>
      </c>
      <c r="D268" s="115" t="s">
        <v>644</v>
      </c>
      <c r="E268" s="115" t="s">
        <v>652</v>
      </c>
      <c r="F268" s="115" t="s">
        <v>480</v>
      </c>
      <c r="G268" s="116">
        <v>22393</v>
      </c>
      <c r="H268" s="116">
        <v>22393</v>
      </c>
      <c r="I268" s="112">
        <f t="shared" si="4"/>
        <v>100</v>
      </c>
      <c r="J268" s="113">
        <v>1</v>
      </c>
      <c r="K268" s="97"/>
    </row>
    <row r="269" spans="1:11" ht="56.25" outlineLevel="6" x14ac:dyDescent="0.25">
      <c r="A269" s="114" t="s">
        <v>653</v>
      </c>
      <c r="B269" s="109">
        <v>200</v>
      </c>
      <c r="C269" s="115" t="s">
        <v>426</v>
      </c>
      <c r="D269" s="115" t="s">
        <v>644</v>
      </c>
      <c r="E269" s="115" t="s">
        <v>654</v>
      </c>
      <c r="F269" s="115" t="s">
        <v>443</v>
      </c>
      <c r="G269" s="116">
        <v>27110100</v>
      </c>
      <c r="H269" s="116">
        <v>13115573.9</v>
      </c>
      <c r="I269" s="112">
        <f t="shared" si="4"/>
        <v>48.378921140091705</v>
      </c>
      <c r="J269" s="113">
        <v>0.48378921140091702</v>
      </c>
      <c r="K269" s="97"/>
    </row>
    <row r="270" spans="1:11" ht="37.5" outlineLevel="7" x14ac:dyDescent="0.25">
      <c r="A270" s="114" t="s">
        <v>467</v>
      </c>
      <c r="B270" s="109">
        <v>200</v>
      </c>
      <c r="C270" s="115" t="s">
        <v>426</v>
      </c>
      <c r="D270" s="115" t="s">
        <v>644</v>
      </c>
      <c r="E270" s="115" t="s">
        <v>655</v>
      </c>
      <c r="F270" s="115" t="s">
        <v>443</v>
      </c>
      <c r="G270" s="116">
        <v>25710097</v>
      </c>
      <c r="H270" s="116">
        <v>12465573.9</v>
      </c>
      <c r="I270" s="112">
        <f t="shared" si="4"/>
        <v>48.485129791614554</v>
      </c>
      <c r="J270" s="113">
        <v>0.48485129791614556</v>
      </c>
      <c r="K270" s="97"/>
    </row>
    <row r="271" spans="1:11" ht="56.25" outlineLevel="7" x14ac:dyDescent="0.25">
      <c r="A271" s="114" t="s">
        <v>469</v>
      </c>
      <c r="B271" s="109">
        <v>200</v>
      </c>
      <c r="C271" s="115" t="s">
        <v>426</v>
      </c>
      <c r="D271" s="115" t="s">
        <v>644</v>
      </c>
      <c r="E271" s="115" t="s">
        <v>655</v>
      </c>
      <c r="F271" s="115" t="s">
        <v>470</v>
      </c>
      <c r="G271" s="116">
        <v>25710097</v>
      </c>
      <c r="H271" s="116">
        <v>12465573.9</v>
      </c>
      <c r="I271" s="112">
        <f t="shared" si="4"/>
        <v>48.485129791614554</v>
      </c>
      <c r="J271" s="113">
        <v>0.48485129791614556</v>
      </c>
      <c r="K271" s="97"/>
    </row>
    <row r="272" spans="1:11" outlineLevel="7" x14ac:dyDescent="0.25">
      <c r="A272" s="114" t="s">
        <v>471</v>
      </c>
      <c r="B272" s="109">
        <v>200</v>
      </c>
      <c r="C272" s="115" t="s">
        <v>426</v>
      </c>
      <c r="D272" s="115" t="s">
        <v>644</v>
      </c>
      <c r="E272" s="115" t="s">
        <v>655</v>
      </c>
      <c r="F272" s="115" t="s">
        <v>472</v>
      </c>
      <c r="G272" s="116">
        <v>25710097</v>
      </c>
      <c r="H272" s="116">
        <v>12465573.9</v>
      </c>
      <c r="I272" s="112">
        <f t="shared" si="4"/>
        <v>48.485129791614554</v>
      </c>
      <c r="J272" s="113">
        <v>0.48485129791614556</v>
      </c>
      <c r="K272" s="97"/>
    </row>
    <row r="273" spans="1:11" ht="75" outlineLevel="7" x14ac:dyDescent="0.25">
      <c r="A273" s="114" t="s">
        <v>473</v>
      </c>
      <c r="B273" s="109">
        <v>200</v>
      </c>
      <c r="C273" s="115" t="s">
        <v>426</v>
      </c>
      <c r="D273" s="115" t="s">
        <v>644</v>
      </c>
      <c r="E273" s="115" t="s">
        <v>655</v>
      </c>
      <c r="F273" s="115" t="s">
        <v>474</v>
      </c>
      <c r="G273" s="116">
        <v>25710097</v>
      </c>
      <c r="H273" s="116">
        <v>12465573.9</v>
      </c>
      <c r="I273" s="112">
        <f t="shared" si="4"/>
        <v>48.485129791614554</v>
      </c>
      <c r="J273" s="113">
        <v>0.48485129791614556</v>
      </c>
      <c r="K273" s="97"/>
    </row>
    <row r="274" spans="1:11" ht="75" outlineLevel="7" x14ac:dyDescent="0.25">
      <c r="A274" s="114" t="s">
        <v>656</v>
      </c>
      <c r="B274" s="109">
        <v>200</v>
      </c>
      <c r="C274" s="115" t="s">
        <v>426</v>
      </c>
      <c r="D274" s="115" t="s">
        <v>644</v>
      </c>
      <c r="E274" s="115" t="s">
        <v>657</v>
      </c>
      <c r="F274" s="115" t="s">
        <v>443</v>
      </c>
      <c r="G274" s="116">
        <v>1400003</v>
      </c>
      <c r="H274" s="116">
        <v>650000</v>
      </c>
      <c r="I274" s="112">
        <f t="shared" si="4"/>
        <v>46.4284719389887</v>
      </c>
      <c r="J274" s="113">
        <v>0.46428471938988702</v>
      </c>
      <c r="K274" s="97"/>
    </row>
    <row r="275" spans="1:11" ht="56.25" outlineLevel="7" x14ac:dyDescent="0.25">
      <c r="A275" s="114" t="s">
        <v>469</v>
      </c>
      <c r="B275" s="109">
        <v>200</v>
      </c>
      <c r="C275" s="115" t="s">
        <v>426</v>
      </c>
      <c r="D275" s="115" t="s">
        <v>644</v>
      </c>
      <c r="E275" s="115" t="s">
        <v>657</v>
      </c>
      <c r="F275" s="115" t="s">
        <v>470</v>
      </c>
      <c r="G275" s="116">
        <v>1400003</v>
      </c>
      <c r="H275" s="116">
        <v>650000</v>
      </c>
      <c r="I275" s="112">
        <f t="shared" si="4"/>
        <v>46.4284719389887</v>
      </c>
      <c r="J275" s="113">
        <v>0.46428471938988702</v>
      </c>
      <c r="K275" s="97"/>
    </row>
    <row r="276" spans="1:11" outlineLevel="7" x14ac:dyDescent="0.25">
      <c r="A276" s="114" t="s">
        <v>471</v>
      </c>
      <c r="B276" s="109">
        <v>200</v>
      </c>
      <c r="C276" s="115" t="s">
        <v>426</v>
      </c>
      <c r="D276" s="115" t="s">
        <v>644</v>
      </c>
      <c r="E276" s="115" t="s">
        <v>657</v>
      </c>
      <c r="F276" s="115" t="s">
        <v>472</v>
      </c>
      <c r="G276" s="116">
        <v>1400003</v>
      </c>
      <c r="H276" s="116">
        <v>650000</v>
      </c>
      <c r="I276" s="112">
        <f t="shared" si="4"/>
        <v>46.4284719389887</v>
      </c>
      <c r="J276" s="113">
        <v>0.46428471938988702</v>
      </c>
      <c r="K276" s="97"/>
    </row>
    <row r="277" spans="1:11" ht="37.5" outlineLevel="7" x14ac:dyDescent="0.25">
      <c r="A277" s="114" t="s">
        <v>479</v>
      </c>
      <c r="B277" s="109">
        <v>200</v>
      </c>
      <c r="C277" s="115" t="s">
        <v>426</v>
      </c>
      <c r="D277" s="115" t="s">
        <v>644</v>
      </c>
      <c r="E277" s="115" t="s">
        <v>657</v>
      </c>
      <c r="F277" s="115" t="s">
        <v>480</v>
      </c>
      <c r="G277" s="116">
        <v>1400003</v>
      </c>
      <c r="H277" s="116">
        <v>650000</v>
      </c>
      <c r="I277" s="112">
        <f t="shared" si="4"/>
        <v>46.4284719389887</v>
      </c>
      <c r="J277" s="113">
        <v>0.46428471938988702</v>
      </c>
      <c r="K277" s="97"/>
    </row>
    <row r="278" spans="1:11" ht="56.25" outlineLevel="6" x14ac:dyDescent="0.25">
      <c r="A278" s="114" t="s">
        <v>658</v>
      </c>
      <c r="B278" s="109">
        <v>200</v>
      </c>
      <c r="C278" s="115" t="s">
        <v>426</v>
      </c>
      <c r="D278" s="115" t="s">
        <v>644</v>
      </c>
      <c r="E278" s="115" t="s">
        <v>659</v>
      </c>
      <c r="F278" s="115" t="s">
        <v>443</v>
      </c>
      <c r="G278" s="116">
        <v>5000</v>
      </c>
      <c r="H278" s="116">
        <v>0</v>
      </c>
      <c r="I278" s="112">
        <f t="shared" si="4"/>
        <v>0</v>
      </c>
      <c r="J278" s="113">
        <v>0</v>
      </c>
      <c r="K278" s="97"/>
    </row>
    <row r="279" spans="1:11" ht="37.5" outlineLevel="7" x14ac:dyDescent="0.25">
      <c r="A279" s="114" t="s">
        <v>467</v>
      </c>
      <c r="B279" s="109">
        <v>200</v>
      </c>
      <c r="C279" s="115" t="s">
        <v>426</v>
      </c>
      <c r="D279" s="115" t="s">
        <v>644</v>
      </c>
      <c r="E279" s="115" t="s">
        <v>660</v>
      </c>
      <c r="F279" s="115" t="s">
        <v>443</v>
      </c>
      <c r="G279" s="116">
        <v>5000</v>
      </c>
      <c r="H279" s="116">
        <v>0</v>
      </c>
      <c r="I279" s="112">
        <f t="shared" si="4"/>
        <v>0</v>
      </c>
      <c r="J279" s="113">
        <v>0</v>
      </c>
      <c r="K279" s="97"/>
    </row>
    <row r="280" spans="1:11" ht="56.25" outlineLevel="7" x14ac:dyDescent="0.25">
      <c r="A280" s="114" t="s">
        <v>469</v>
      </c>
      <c r="B280" s="109">
        <v>200</v>
      </c>
      <c r="C280" s="115" t="s">
        <v>426</v>
      </c>
      <c r="D280" s="115" t="s">
        <v>644</v>
      </c>
      <c r="E280" s="115" t="s">
        <v>660</v>
      </c>
      <c r="F280" s="115" t="s">
        <v>470</v>
      </c>
      <c r="G280" s="116">
        <v>5000</v>
      </c>
      <c r="H280" s="116">
        <v>0</v>
      </c>
      <c r="I280" s="112">
        <f t="shared" si="4"/>
        <v>0</v>
      </c>
      <c r="J280" s="113">
        <v>0</v>
      </c>
      <c r="K280" s="97"/>
    </row>
    <row r="281" spans="1:11" outlineLevel="7" x14ac:dyDescent="0.25">
      <c r="A281" s="114" t="s">
        <v>471</v>
      </c>
      <c r="B281" s="109">
        <v>200</v>
      </c>
      <c r="C281" s="115" t="s">
        <v>426</v>
      </c>
      <c r="D281" s="115" t="s">
        <v>644</v>
      </c>
      <c r="E281" s="115" t="s">
        <v>660</v>
      </c>
      <c r="F281" s="115" t="s">
        <v>472</v>
      </c>
      <c r="G281" s="116">
        <v>5000</v>
      </c>
      <c r="H281" s="116">
        <v>0</v>
      </c>
      <c r="I281" s="112">
        <f t="shared" si="4"/>
        <v>0</v>
      </c>
      <c r="J281" s="113">
        <v>0</v>
      </c>
      <c r="K281" s="97"/>
    </row>
    <row r="282" spans="1:11" ht="37.5" outlineLevel="7" x14ac:dyDescent="0.25">
      <c r="A282" s="114" t="s">
        <v>479</v>
      </c>
      <c r="B282" s="109">
        <v>200</v>
      </c>
      <c r="C282" s="115" t="s">
        <v>426</v>
      </c>
      <c r="D282" s="115" t="s">
        <v>644</v>
      </c>
      <c r="E282" s="115" t="s">
        <v>660</v>
      </c>
      <c r="F282" s="115" t="s">
        <v>480</v>
      </c>
      <c r="G282" s="116">
        <v>5000</v>
      </c>
      <c r="H282" s="116">
        <v>0</v>
      </c>
      <c r="I282" s="112">
        <f t="shared" si="4"/>
        <v>0</v>
      </c>
      <c r="J282" s="113">
        <v>0</v>
      </c>
      <c r="K282" s="97"/>
    </row>
    <row r="283" spans="1:11" ht="37.5" outlineLevel="2" x14ac:dyDescent="0.25">
      <c r="A283" s="114" t="s">
        <v>661</v>
      </c>
      <c r="B283" s="109">
        <v>200</v>
      </c>
      <c r="C283" s="115" t="s">
        <v>426</v>
      </c>
      <c r="D283" s="115" t="s">
        <v>662</v>
      </c>
      <c r="E283" s="115" t="s">
        <v>442</v>
      </c>
      <c r="F283" s="115" t="s">
        <v>443</v>
      </c>
      <c r="G283" s="116">
        <v>13877100</v>
      </c>
      <c r="H283" s="116">
        <v>6092941.6399999997</v>
      </c>
      <c r="I283" s="112">
        <f t="shared" si="4"/>
        <v>43.906447600723489</v>
      </c>
      <c r="J283" s="113">
        <v>0.43906447600723492</v>
      </c>
      <c r="K283" s="97"/>
    </row>
    <row r="284" spans="1:11" ht="75" outlineLevel="3" x14ac:dyDescent="0.25">
      <c r="A284" s="114" t="s">
        <v>634</v>
      </c>
      <c r="B284" s="109">
        <v>200</v>
      </c>
      <c r="C284" s="115" t="s">
        <v>426</v>
      </c>
      <c r="D284" s="115" t="s">
        <v>662</v>
      </c>
      <c r="E284" s="115" t="s">
        <v>635</v>
      </c>
      <c r="F284" s="115" t="s">
        <v>443</v>
      </c>
      <c r="G284" s="116">
        <v>13877100</v>
      </c>
      <c r="H284" s="116">
        <v>6092941.6399999997</v>
      </c>
      <c r="I284" s="112">
        <f t="shared" si="4"/>
        <v>43.906447600723489</v>
      </c>
      <c r="J284" s="113">
        <v>0.43906447600723492</v>
      </c>
      <c r="K284" s="97"/>
    </row>
    <row r="285" spans="1:11" ht="56.25" outlineLevel="6" x14ac:dyDescent="0.25">
      <c r="A285" s="114" t="s">
        <v>549</v>
      </c>
      <c r="B285" s="109">
        <v>200</v>
      </c>
      <c r="C285" s="115" t="s">
        <v>426</v>
      </c>
      <c r="D285" s="115" t="s">
        <v>662</v>
      </c>
      <c r="E285" s="115" t="s">
        <v>663</v>
      </c>
      <c r="F285" s="115" t="s">
        <v>443</v>
      </c>
      <c r="G285" s="116">
        <v>13821100</v>
      </c>
      <c r="H285" s="116">
        <v>6068941.6399999997</v>
      </c>
      <c r="I285" s="112">
        <f t="shared" si="4"/>
        <v>43.910699148403523</v>
      </c>
      <c r="J285" s="113">
        <v>0.43910699148403526</v>
      </c>
      <c r="K285" s="97"/>
    </row>
    <row r="286" spans="1:11" ht="37.5" outlineLevel="7" x14ac:dyDescent="0.25">
      <c r="A286" s="114" t="s">
        <v>551</v>
      </c>
      <c r="B286" s="109">
        <v>200</v>
      </c>
      <c r="C286" s="115" t="s">
        <v>426</v>
      </c>
      <c r="D286" s="115" t="s">
        <v>662</v>
      </c>
      <c r="E286" s="115" t="s">
        <v>664</v>
      </c>
      <c r="F286" s="115" t="s">
        <v>443</v>
      </c>
      <c r="G286" s="116">
        <v>2470900</v>
      </c>
      <c r="H286" s="116">
        <v>1043586.99</v>
      </c>
      <c r="I286" s="112">
        <f t="shared" si="4"/>
        <v>42.235096118823101</v>
      </c>
      <c r="J286" s="113">
        <v>0.42235096118823101</v>
      </c>
      <c r="K286" s="97"/>
    </row>
    <row r="287" spans="1:11" ht="93.75" outlineLevel="7" x14ac:dyDescent="0.25">
      <c r="A287" s="114" t="s">
        <v>553</v>
      </c>
      <c r="B287" s="109">
        <v>200</v>
      </c>
      <c r="C287" s="115" t="s">
        <v>426</v>
      </c>
      <c r="D287" s="115" t="s">
        <v>662</v>
      </c>
      <c r="E287" s="115" t="s">
        <v>664</v>
      </c>
      <c r="F287" s="115" t="s">
        <v>554</v>
      </c>
      <c r="G287" s="116">
        <v>2387500</v>
      </c>
      <c r="H287" s="116">
        <v>1016694.45</v>
      </c>
      <c r="I287" s="112">
        <f t="shared" si="4"/>
        <v>42.584060732984291</v>
      </c>
      <c r="J287" s="113">
        <v>0.42584060732984291</v>
      </c>
      <c r="K287" s="97"/>
    </row>
    <row r="288" spans="1:11" ht="37.5" outlineLevel="7" x14ac:dyDescent="0.25">
      <c r="A288" s="114" t="s">
        <v>555</v>
      </c>
      <c r="B288" s="109">
        <v>200</v>
      </c>
      <c r="C288" s="115" t="s">
        <v>426</v>
      </c>
      <c r="D288" s="115" t="s">
        <v>662</v>
      </c>
      <c r="E288" s="115" t="s">
        <v>664</v>
      </c>
      <c r="F288" s="115" t="s">
        <v>556</v>
      </c>
      <c r="G288" s="116">
        <v>2387500</v>
      </c>
      <c r="H288" s="116">
        <v>1016694.45</v>
      </c>
      <c r="I288" s="112">
        <f t="shared" si="4"/>
        <v>42.584060732984291</v>
      </c>
      <c r="J288" s="113">
        <v>0.42584060732984291</v>
      </c>
      <c r="K288" s="97"/>
    </row>
    <row r="289" spans="1:11" ht="37.5" outlineLevel="7" x14ac:dyDescent="0.25">
      <c r="A289" s="114" t="s">
        <v>557</v>
      </c>
      <c r="B289" s="109">
        <v>200</v>
      </c>
      <c r="C289" s="115" t="s">
        <v>426</v>
      </c>
      <c r="D289" s="115" t="s">
        <v>662</v>
      </c>
      <c r="E289" s="115" t="s">
        <v>664</v>
      </c>
      <c r="F289" s="115" t="s">
        <v>558</v>
      </c>
      <c r="G289" s="116">
        <v>1833700</v>
      </c>
      <c r="H289" s="116">
        <v>796699.12</v>
      </c>
      <c r="I289" s="112">
        <f t="shared" si="4"/>
        <v>43.44762611114141</v>
      </c>
      <c r="J289" s="113">
        <v>0.43447626111141407</v>
      </c>
      <c r="K289" s="97"/>
    </row>
    <row r="290" spans="1:11" ht="75" outlineLevel="7" x14ac:dyDescent="0.25">
      <c r="A290" s="114" t="s">
        <v>559</v>
      </c>
      <c r="B290" s="109">
        <v>200</v>
      </c>
      <c r="C290" s="115" t="s">
        <v>426</v>
      </c>
      <c r="D290" s="115" t="s">
        <v>662</v>
      </c>
      <c r="E290" s="115" t="s">
        <v>664</v>
      </c>
      <c r="F290" s="115" t="s">
        <v>560</v>
      </c>
      <c r="G290" s="116">
        <v>553800</v>
      </c>
      <c r="H290" s="116">
        <v>219995.33</v>
      </c>
      <c r="I290" s="112">
        <f t="shared" si="4"/>
        <v>39.724689418562654</v>
      </c>
      <c r="J290" s="113">
        <v>0.39724689418562659</v>
      </c>
      <c r="K290" s="97"/>
    </row>
    <row r="291" spans="1:11" ht="37.5" outlineLevel="7" x14ac:dyDescent="0.25">
      <c r="A291" s="114" t="s">
        <v>454</v>
      </c>
      <c r="B291" s="109">
        <v>200</v>
      </c>
      <c r="C291" s="115" t="s">
        <v>426</v>
      </c>
      <c r="D291" s="115" t="s">
        <v>662</v>
      </c>
      <c r="E291" s="115" t="s">
        <v>664</v>
      </c>
      <c r="F291" s="115" t="s">
        <v>388</v>
      </c>
      <c r="G291" s="116">
        <v>79200</v>
      </c>
      <c r="H291" s="116">
        <v>24810.54</v>
      </c>
      <c r="I291" s="112">
        <f t="shared" si="4"/>
        <v>31.326439393939392</v>
      </c>
      <c r="J291" s="113">
        <v>0.31326439393939393</v>
      </c>
      <c r="K291" s="97"/>
    </row>
    <row r="292" spans="1:11" ht="37.5" outlineLevel="7" x14ac:dyDescent="0.25">
      <c r="A292" s="114" t="s">
        <v>455</v>
      </c>
      <c r="B292" s="109">
        <v>200</v>
      </c>
      <c r="C292" s="115" t="s">
        <v>426</v>
      </c>
      <c r="D292" s="115" t="s">
        <v>662</v>
      </c>
      <c r="E292" s="115" t="s">
        <v>664</v>
      </c>
      <c r="F292" s="115" t="s">
        <v>456</v>
      </c>
      <c r="G292" s="116">
        <v>79200</v>
      </c>
      <c r="H292" s="116">
        <v>24810.54</v>
      </c>
      <c r="I292" s="112">
        <f t="shared" si="4"/>
        <v>31.326439393939392</v>
      </c>
      <c r="J292" s="113">
        <v>0.31326439393939393</v>
      </c>
      <c r="K292" s="97"/>
    </row>
    <row r="293" spans="1:11" outlineLevel="7" x14ac:dyDescent="0.25">
      <c r="A293" s="114" t="s">
        <v>457</v>
      </c>
      <c r="B293" s="109">
        <v>200</v>
      </c>
      <c r="C293" s="115" t="s">
        <v>426</v>
      </c>
      <c r="D293" s="115" t="s">
        <v>662</v>
      </c>
      <c r="E293" s="115" t="s">
        <v>664</v>
      </c>
      <c r="F293" s="115" t="s">
        <v>458</v>
      </c>
      <c r="G293" s="116">
        <v>79200</v>
      </c>
      <c r="H293" s="116">
        <v>24810.54</v>
      </c>
      <c r="I293" s="112">
        <f t="shared" si="4"/>
        <v>31.326439393939392</v>
      </c>
      <c r="J293" s="113">
        <v>0.31326439393939393</v>
      </c>
      <c r="K293" s="97"/>
    </row>
    <row r="294" spans="1:11" outlineLevel="7" x14ac:dyDescent="0.25">
      <c r="A294" s="114" t="s">
        <v>563</v>
      </c>
      <c r="B294" s="109">
        <v>200</v>
      </c>
      <c r="C294" s="115" t="s">
        <v>426</v>
      </c>
      <c r="D294" s="115" t="s">
        <v>662</v>
      </c>
      <c r="E294" s="115" t="s">
        <v>664</v>
      </c>
      <c r="F294" s="115" t="s">
        <v>564</v>
      </c>
      <c r="G294" s="116">
        <v>4200</v>
      </c>
      <c r="H294" s="116">
        <v>2082</v>
      </c>
      <c r="I294" s="112">
        <f t="shared" si="4"/>
        <v>49.571428571428569</v>
      </c>
      <c r="J294" s="113">
        <v>0.49571428571428572</v>
      </c>
      <c r="K294" s="97"/>
    </row>
    <row r="295" spans="1:11" outlineLevel="7" x14ac:dyDescent="0.25">
      <c r="A295" s="114" t="s">
        <v>565</v>
      </c>
      <c r="B295" s="109">
        <v>200</v>
      </c>
      <c r="C295" s="115" t="s">
        <v>426</v>
      </c>
      <c r="D295" s="115" t="s">
        <v>662</v>
      </c>
      <c r="E295" s="115" t="s">
        <v>664</v>
      </c>
      <c r="F295" s="115" t="s">
        <v>566</v>
      </c>
      <c r="G295" s="116">
        <v>4200</v>
      </c>
      <c r="H295" s="116">
        <v>2082</v>
      </c>
      <c r="I295" s="112">
        <f t="shared" si="4"/>
        <v>49.571428571428569</v>
      </c>
      <c r="J295" s="113">
        <v>0.49571428571428572</v>
      </c>
      <c r="K295" s="97"/>
    </row>
    <row r="296" spans="1:11" outlineLevel="7" x14ac:dyDescent="0.25">
      <c r="A296" s="114" t="s">
        <v>567</v>
      </c>
      <c r="B296" s="109">
        <v>200</v>
      </c>
      <c r="C296" s="115" t="s">
        <v>426</v>
      </c>
      <c r="D296" s="115" t="s">
        <v>662</v>
      </c>
      <c r="E296" s="115" t="s">
        <v>664</v>
      </c>
      <c r="F296" s="115" t="s">
        <v>568</v>
      </c>
      <c r="G296" s="116">
        <v>4200</v>
      </c>
      <c r="H296" s="116">
        <v>2082</v>
      </c>
      <c r="I296" s="112">
        <f t="shared" si="4"/>
        <v>49.571428571428569</v>
      </c>
      <c r="J296" s="113">
        <v>0.49571428571428572</v>
      </c>
      <c r="K296" s="97"/>
    </row>
    <row r="297" spans="1:11" ht="37.5" outlineLevel="7" x14ac:dyDescent="0.25">
      <c r="A297" s="114" t="s">
        <v>467</v>
      </c>
      <c r="B297" s="109">
        <v>200</v>
      </c>
      <c r="C297" s="115" t="s">
        <v>426</v>
      </c>
      <c r="D297" s="115" t="s">
        <v>662</v>
      </c>
      <c r="E297" s="115" t="s">
        <v>665</v>
      </c>
      <c r="F297" s="115" t="s">
        <v>443</v>
      </c>
      <c r="G297" s="116">
        <v>11350200</v>
      </c>
      <c r="H297" s="116">
        <v>5025354.6500000004</v>
      </c>
      <c r="I297" s="112">
        <f t="shared" si="4"/>
        <v>44.275472238374661</v>
      </c>
      <c r="J297" s="113">
        <v>0.44275472238374652</v>
      </c>
      <c r="K297" s="97"/>
    </row>
    <row r="298" spans="1:11" ht="93.75" outlineLevel="7" x14ac:dyDescent="0.25">
      <c r="A298" s="114" t="s">
        <v>553</v>
      </c>
      <c r="B298" s="109">
        <v>200</v>
      </c>
      <c r="C298" s="115" t="s">
        <v>426</v>
      </c>
      <c r="D298" s="115" t="s">
        <v>662</v>
      </c>
      <c r="E298" s="115" t="s">
        <v>665</v>
      </c>
      <c r="F298" s="115" t="s">
        <v>554</v>
      </c>
      <c r="G298" s="116">
        <v>10256600</v>
      </c>
      <c r="H298" s="116">
        <v>4484444.92</v>
      </c>
      <c r="I298" s="112">
        <f t="shared" si="4"/>
        <v>43.722529103211585</v>
      </c>
      <c r="J298" s="113">
        <v>0.43722529103211588</v>
      </c>
      <c r="K298" s="97"/>
    </row>
    <row r="299" spans="1:11" ht="37.5" outlineLevel="7" x14ac:dyDescent="0.25">
      <c r="A299" s="114" t="s">
        <v>570</v>
      </c>
      <c r="B299" s="109">
        <v>200</v>
      </c>
      <c r="C299" s="115" t="s">
        <v>426</v>
      </c>
      <c r="D299" s="115" t="s">
        <v>662</v>
      </c>
      <c r="E299" s="115" t="s">
        <v>665</v>
      </c>
      <c r="F299" s="115" t="s">
        <v>571</v>
      </c>
      <c r="G299" s="116">
        <v>10256600</v>
      </c>
      <c r="H299" s="116">
        <v>4484444.92</v>
      </c>
      <c r="I299" s="112">
        <f t="shared" si="4"/>
        <v>43.722529103211585</v>
      </c>
      <c r="J299" s="113">
        <v>0.43722529103211588</v>
      </c>
      <c r="K299" s="97"/>
    </row>
    <row r="300" spans="1:11" outlineLevel="7" x14ac:dyDescent="0.25">
      <c r="A300" s="114" t="s">
        <v>572</v>
      </c>
      <c r="B300" s="109">
        <v>200</v>
      </c>
      <c r="C300" s="115" t="s">
        <v>426</v>
      </c>
      <c r="D300" s="115" t="s">
        <v>662</v>
      </c>
      <c r="E300" s="115" t="s">
        <v>665</v>
      </c>
      <c r="F300" s="115" t="s">
        <v>573</v>
      </c>
      <c r="G300" s="116">
        <v>7877700</v>
      </c>
      <c r="H300" s="116">
        <v>3517329.98</v>
      </c>
      <c r="I300" s="112">
        <f t="shared" si="4"/>
        <v>44.649199385607474</v>
      </c>
      <c r="J300" s="113">
        <v>0.44649199385607474</v>
      </c>
      <c r="K300" s="97"/>
    </row>
    <row r="301" spans="1:11" ht="56.25" outlineLevel="7" x14ac:dyDescent="0.25">
      <c r="A301" s="114" t="s">
        <v>574</v>
      </c>
      <c r="B301" s="109">
        <v>200</v>
      </c>
      <c r="C301" s="115" t="s">
        <v>426</v>
      </c>
      <c r="D301" s="115" t="s">
        <v>662</v>
      </c>
      <c r="E301" s="115" t="s">
        <v>665</v>
      </c>
      <c r="F301" s="115" t="s">
        <v>575</v>
      </c>
      <c r="G301" s="116">
        <v>2378900</v>
      </c>
      <c r="H301" s="116">
        <v>967114.94</v>
      </c>
      <c r="I301" s="112">
        <f t="shared" si="4"/>
        <v>40.653871116902771</v>
      </c>
      <c r="J301" s="113">
        <v>0.40653871116902768</v>
      </c>
      <c r="K301" s="97"/>
    </row>
    <row r="302" spans="1:11" ht="37.5" outlineLevel="7" x14ac:dyDescent="0.25">
      <c r="A302" s="114" t="s">
        <v>454</v>
      </c>
      <c r="B302" s="109">
        <v>200</v>
      </c>
      <c r="C302" s="115" t="s">
        <v>426</v>
      </c>
      <c r="D302" s="115" t="s">
        <v>662</v>
      </c>
      <c r="E302" s="115" t="s">
        <v>665</v>
      </c>
      <c r="F302" s="115" t="s">
        <v>388</v>
      </c>
      <c r="G302" s="116">
        <v>1086200</v>
      </c>
      <c r="H302" s="116">
        <v>537256.73</v>
      </c>
      <c r="I302" s="112">
        <f t="shared" si="4"/>
        <v>49.462044743141227</v>
      </c>
      <c r="J302" s="113">
        <v>0.49462044743141226</v>
      </c>
      <c r="K302" s="97"/>
    </row>
    <row r="303" spans="1:11" ht="37.5" outlineLevel="7" x14ac:dyDescent="0.25">
      <c r="A303" s="114" t="s">
        <v>455</v>
      </c>
      <c r="B303" s="109">
        <v>200</v>
      </c>
      <c r="C303" s="115" t="s">
        <v>426</v>
      </c>
      <c r="D303" s="115" t="s">
        <v>662</v>
      </c>
      <c r="E303" s="115" t="s">
        <v>665</v>
      </c>
      <c r="F303" s="115" t="s">
        <v>456</v>
      </c>
      <c r="G303" s="116">
        <v>1086200</v>
      </c>
      <c r="H303" s="116">
        <v>537256.73</v>
      </c>
      <c r="I303" s="112">
        <f t="shared" si="4"/>
        <v>49.462044743141227</v>
      </c>
      <c r="J303" s="113">
        <v>0.49462044743141226</v>
      </c>
      <c r="K303" s="97"/>
    </row>
    <row r="304" spans="1:11" outlineLevel="7" x14ac:dyDescent="0.25">
      <c r="A304" s="114" t="s">
        <v>457</v>
      </c>
      <c r="B304" s="109">
        <v>200</v>
      </c>
      <c r="C304" s="115" t="s">
        <v>426</v>
      </c>
      <c r="D304" s="115" t="s">
        <v>662</v>
      </c>
      <c r="E304" s="115" t="s">
        <v>665</v>
      </c>
      <c r="F304" s="115" t="s">
        <v>458</v>
      </c>
      <c r="G304" s="116">
        <v>1086200</v>
      </c>
      <c r="H304" s="116">
        <v>537256.73</v>
      </c>
      <c r="I304" s="112">
        <f t="shared" si="4"/>
        <v>49.462044743141227</v>
      </c>
      <c r="J304" s="113">
        <v>0.49462044743141226</v>
      </c>
      <c r="K304" s="97"/>
    </row>
    <row r="305" spans="1:11" outlineLevel="7" x14ac:dyDescent="0.25">
      <c r="A305" s="114" t="s">
        <v>563</v>
      </c>
      <c r="B305" s="109">
        <v>200</v>
      </c>
      <c r="C305" s="115" t="s">
        <v>426</v>
      </c>
      <c r="D305" s="115" t="s">
        <v>662</v>
      </c>
      <c r="E305" s="115" t="s">
        <v>665</v>
      </c>
      <c r="F305" s="115" t="s">
        <v>564</v>
      </c>
      <c r="G305" s="116">
        <v>7400</v>
      </c>
      <c r="H305" s="116">
        <v>3653</v>
      </c>
      <c r="I305" s="112">
        <f t="shared" si="4"/>
        <v>49.364864864864863</v>
      </c>
      <c r="J305" s="113">
        <v>0.49364864864864866</v>
      </c>
      <c r="K305" s="97"/>
    </row>
    <row r="306" spans="1:11" outlineLevel="7" x14ac:dyDescent="0.25">
      <c r="A306" s="114" t="s">
        <v>565</v>
      </c>
      <c r="B306" s="109">
        <v>200</v>
      </c>
      <c r="C306" s="115" t="s">
        <v>426</v>
      </c>
      <c r="D306" s="115" t="s">
        <v>662</v>
      </c>
      <c r="E306" s="115" t="s">
        <v>665</v>
      </c>
      <c r="F306" s="115" t="s">
        <v>566</v>
      </c>
      <c r="G306" s="116">
        <v>7400</v>
      </c>
      <c r="H306" s="116">
        <v>3653</v>
      </c>
      <c r="I306" s="112">
        <f t="shared" si="4"/>
        <v>49.364864864864863</v>
      </c>
      <c r="J306" s="113">
        <v>0.49364864864864866</v>
      </c>
      <c r="K306" s="97"/>
    </row>
    <row r="307" spans="1:11" outlineLevel="7" x14ac:dyDescent="0.25">
      <c r="A307" s="114" t="s">
        <v>567</v>
      </c>
      <c r="B307" s="109">
        <v>200</v>
      </c>
      <c r="C307" s="115" t="s">
        <v>426</v>
      </c>
      <c r="D307" s="115" t="s">
        <v>662</v>
      </c>
      <c r="E307" s="115" t="s">
        <v>665</v>
      </c>
      <c r="F307" s="115" t="s">
        <v>568</v>
      </c>
      <c r="G307" s="116">
        <v>7400</v>
      </c>
      <c r="H307" s="116">
        <v>3653</v>
      </c>
      <c r="I307" s="112">
        <f t="shared" si="4"/>
        <v>49.364864864864863</v>
      </c>
      <c r="J307" s="113">
        <v>0.49364864864864866</v>
      </c>
      <c r="K307" s="97"/>
    </row>
    <row r="308" spans="1:11" ht="37.5" outlineLevel="6" x14ac:dyDescent="0.25">
      <c r="A308" s="114" t="s">
        <v>580</v>
      </c>
      <c r="B308" s="109">
        <v>200</v>
      </c>
      <c r="C308" s="115" t="s">
        <v>426</v>
      </c>
      <c r="D308" s="115" t="s">
        <v>662</v>
      </c>
      <c r="E308" s="115" t="s">
        <v>666</v>
      </c>
      <c r="F308" s="115" t="s">
        <v>443</v>
      </c>
      <c r="G308" s="116">
        <v>56000</v>
      </c>
      <c r="H308" s="116">
        <v>24000</v>
      </c>
      <c r="I308" s="112">
        <f t="shared" si="4"/>
        <v>42.857142857142854</v>
      </c>
      <c r="J308" s="113">
        <v>0.42857142857142855</v>
      </c>
      <c r="K308" s="97"/>
    </row>
    <row r="309" spans="1:11" ht="37.5" outlineLevel="7" x14ac:dyDescent="0.25">
      <c r="A309" s="114" t="s">
        <v>582</v>
      </c>
      <c r="B309" s="109">
        <v>200</v>
      </c>
      <c r="C309" s="115" t="s">
        <v>426</v>
      </c>
      <c r="D309" s="115" t="s">
        <v>662</v>
      </c>
      <c r="E309" s="115" t="s">
        <v>667</v>
      </c>
      <c r="F309" s="115" t="s">
        <v>443</v>
      </c>
      <c r="G309" s="116">
        <v>56000</v>
      </c>
      <c r="H309" s="116">
        <v>24000</v>
      </c>
      <c r="I309" s="112">
        <f t="shared" si="4"/>
        <v>42.857142857142854</v>
      </c>
      <c r="J309" s="113">
        <v>0.42857142857142855</v>
      </c>
      <c r="K309" s="97"/>
    </row>
    <row r="310" spans="1:11" ht="37.5" outlineLevel="7" x14ac:dyDescent="0.25">
      <c r="A310" s="114" t="s">
        <v>584</v>
      </c>
      <c r="B310" s="109">
        <v>200</v>
      </c>
      <c r="C310" s="115" t="s">
        <v>426</v>
      </c>
      <c r="D310" s="115" t="s">
        <v>662</v>
      </c>
      <c r="E310" s="115" t="s">
        <v>667</v>
      </c>
      <c r="F310" s="115" t="s">
        <v>585</v>
      </c>
      <c r="G310" s="116">
        <v>56000</v>
      </c>
      <c r="H310" s="116">
        <v>24000</v>
      </c>
      <c r="I310" s="112">
        <f t="shared" si="4"/>
        <v>42.857142857142854</v>
      </c>
      <c r="J310" s="113">
        <v>0.42857142857142855</v>
      </c>
      <c r="K310" s="97"/>
    </row>
    <row r="311" spans="1:11" outlineLevel="7" x14ac:dyDescent="0.25">
      <c r="A311" s="114" t="s">
        <v>586</v>
      </c>
      <c r="B311" s="109">
        <v>200</v>
      </c>
      <c r="C311" s="115" t="s">
        <v>426</v>
      </c>
      <c r="D311" s="115" t="s">
        <v>662</v>
      </c>
      <c r="E311" s="115" t="s">
        <v>667</v>
      </c>
      <c r="F311" s="115" t="s">
        <v>587</v>
      </c>
      <c r="G311" s="116">
        <v>56000</v>
      </c>
      <c r="H311" s="116">
        <v>24000</v>
      </c>
      <c r="I311" s="112">
        <f t="shared" si="4"/>
        <v>42.857142857142854</v>
      </c>
      <c r="J311" s="113">
        <v>0.42857142857142855</v>
      </c>
      <c r="K311" s="97"/>
    </row>
    <row r="312" spans="1:11" outlineLevel="1" x14ac:dyDescent="0.25">
      <c r="A312" s="114" t="s">
        <v>620</v>
      </c>
      <c r="B312" s="109">
        <v>200</v>
      </c>
      <c r="C312" s="115" t="s">
        <v>426</v>
      </c>
      <c r="D312" s="115" t="s">
        <v>621</v>
      </c>
      <c r="E312" s="115" t="s">
        <v>442</v>
      </c>
      <c r="F312" s="115" t="s">
        <v>443</v>
      </c>
      <c r="G312" s="116">
        <v>300000</v>
      </c>
      <c r="H312" s="116">
        <v>123136.95</v>
      </c>
      <c r="I312" s="112">
        <f t="shared" si="4"/>
        <v>41.045650000000002</v>
      </c>
      <c r="J312" s="113">
        <v>0.4104565</v>
      </c>
      <c r="K312" s="97"/>
    </row>
    <row r="313" spans="1:11" outlineLevel="2" x14ac:dyDescent="0.25">
      <c r="A313" s="114" t="s">
        <v>622</v>
      </c>
      <c r="B313" s="109">
        <v>200</v>
      </c>
      <c r="C313" s="115" t="s">
        <v>426</v>
      </c>
      <c r="D313" s="115" t="s">
        <v>623</v>
      </c>
      <c r="E313" s="115" t="s">
        <v>442</v>
      </c>
      <c r="F313" s="115" t="s">
        <v>443</v>
      </c>
      <c r="G313" s="116">
        <v>300000</v>
      </c>
      <c r="H313" s="116">
        <v>123136.95</v>
      </c>
      <c r="I313" s="112">
        <f t="shared" si="4"/>
        <v>41.045650000000002</v>
      </c>
      <c r="J313" s="113">
        <v>0.4104565</v>
      </c>
      <c r="K313" s="97"/>
    </row>
    <row r="314" spans="1:11" ht="75" outlineLevel="3" x14ac:dyDescent="0.25">
      <c r="A314" s="114" t="s">
        <v>624</v>
      </c>
      <c r="B314" s="109">
        <v>200</v>
      </c>
      <c r="C314" s="115" t="s">
        <v>426</v>
      </c>
      <c r="D314" s="115" t="s">
        <v>623</v>
      </c>
      <c r="E314" s="115" t="s">
        <v>625</v>
      </c>
      <c r="F314" s="115" t="s">
        <v>443</v>
      </c>
      <c r="G314" s="116">
        <v>300000</v>
      </c>
      <c r="H314" s="116">
        <v>123136.95</v>
      </c>
      <c r="I314" s="112">
        <f t="shared" si="4"/>
        <v>41.045650000000002</v>
      </c>
      <c r="J314" s="113">
        <v>0.4104565</v>
      </c>
      <c r="K314" s="97"/>
    </row>
    <row r="315" spans="1:11" ht="75" outlineLevel="6" x14ac:dyDescent="0.25">
      <c r="A315" s="114" t="s">
        <v>668</v>
      </c>
      <c r="B315" s="109">
        <v>200</v>
      </c>
      <c r="C315" s="115" t="s">
        <v>426</v>
      </c>
      <c r="D315" s="115" t="s">
        <v>623</v>
      </c>
      <c r="E315" s="115" t="s">
        <v>669</v>
      </c>
      <c r="F315" s="115" t="s">
        <v>443</v>
      </c>
      <c r="G315" s="116">
        <v>300000</v>
      </c>
      <c r="H315" s="116">
        <v>123136.95</v>
      </c>
      <c r="I315" s="112">
        <f t="shared" si="4"/>
        <v>41.045650000000002</v>
      </c>
      <c r="J315" s="113">
        <v>0.4104565</v>
      </c>
      <c r="K315" s="97"/>
    </row>
    <row r="316" spans="1:11" outlineLevel="7" x14ac:dyDescent="0.25">
      <c r="A316" s="114" t="s">
        <v>670</v>
      </c>
      <c r="B316" s="109">
        <v>200</v>
      </c>
      <c r="C316" s="115" t="s">
        <v>426</v>
      </c>
      <c r="D316" s="115" t="s">
        <v>623</v>
      </c>
      <c r="E316" s="115" t="s">
        <v>671</v>
      </c>
      <c r="F316" s="115" t="s">
        <v>443</v>
      </c>
      <c r="G316" s="116">
        <v>300000</v>
      </c>
      <c r="H316" s="116">
        <v>123136.95</v>
      </c>
      <c r="I316" s="112">
        <f t="shared" si="4"/>
        <v>41.045650000000002</v>
      </c>
      <c r="J316" s="113">
        <v>0.4104565</v>
      </c>
      <c r="K316" s="97"/>
    </row>
    <row r="317" spans="1:11" ht="93.75" outlineLevel="7" x14ac:dyDescent="0.25">
      <c r="A317" s="114" t="s">
        <v>553</v>
      </c>
      <c r="B317" s="109">
        <v>200</v>
      </c>
      <c r="C317" s="115" t="s">
        <v>426</v>
      </c>
      <c r="D317" s="115" t="s">
        <v>623</v>
      </c>
      <c r="E317" s="115" t="s">
        <v>671</v>
      </c>
      <c r="F317" s="115" t="s">
        <v>554</v>
      </c>
      <c r="G317" s="116">
        <v>100000</v>
      </c>
      <c r="H317" s="116">
        <v>56200</v>
      </c>
      <c r="I317" s="112">
        <f t="shared" si="4"/>
        <v>56.2</v>
      </c>
      <c r="J317" s="113">
        <v>0.56200000000000006</v>
      </c>
      <c r="K317" s="97"/>
    </row>
    <row r="318" spans="1:11" ht="37.5" outlineLevel="7" x14ac:dyDescent="0.25">
      <c r="A318" s="114" t="s">
        <v>570</v>
      </c>
      <c r="B318" s="109">
        <v>200</v>
      </c>
      <c r="C318" s="115" t="s">
        <v>426</v>
      </c>
      <c r="D318" s="115" t="s">
        <v>623</v>
      </c>
      <c r="E318" s="115" t="s">
        <v>671</v>
      </c>
      <c r="F318" s="115" t="s">
        <v>571</v>
      </c>
      <c r="G318" s="116">
        <v>100000</v>
      </c>
      <c r="H318" s="116">
        <v>56200</v>
      </c>
      <c r="I318" s="112">
        <f t="shared" si="4"/>
        <v>56.2</v>
      </c>
      <c r="J318" s="113">
        <v>0.56200000000000006</v>
      </c>
      <c r="K318" s="97"/>
    </row>
    <row r="319" spans="1:11" ht="75" outlineLevel="7" x14ac:dyDescent="0.25">
      <c r="A319" s="114" t="s">
        <v>672</v>
      </c>
      <c r="B319" s="109">
        <v>200</v>
      </c>
      <c r="C319" s="115" t="s">
        <v>426</v>
      </c>
      <c r="D319" s="115" t="s">
        <v>623</v>
      </c>
      <c r="E319" s="115" t="s">
        <v>671</v>
      </c>
      <c r="F319" s="115" t="s">
        <v>673</v>
      </c>
      <c r="G319" s="116">
        <v>100000</v>
      </c>
      <c r="H319" s="116">
        <v>56200</v>
      </c>
      <c r="I319" s="112">
        <f t="shared" si="4"/>
        <v>56.2</v>
      </c>
      <c r="J319" s="113">
        <v>0.56200000000000006</v>
      </c>
      <c r="K319" s="97"/>
    </row>
    <row r="320" spans="1:11" ht="37.5" outlineLevel="7" x14ac:dyDescent="0.25">
      <c r="A320" s="114" t="s">
        <v>454</v>
      </c>
      <c r="B320" s="109">
        <v>200</v>
      </c>
      <c r="C320" s="115" t="s">
        <v>426</v>
      </c>
      <c r="D320" s="115" t="s">
        <v>623</v>
      </c>
      <c r="E320" s="115" t="s">
        <v>671</v>
      </c>
      <c r="F320" s="115" t="s">
        <v>388</v>
      </c>
      <c r="G320" s="116">
        <v>200000</v>
      </c>
      <c r="H320" s="116">
        <v>66936.95</v>
      </c>
      <c r="I320" s="112">
        <f t="shared" si="4"/>
        <v>33.468474999999998</v>
      </c>
      <c r="J320" s="113">
        <v>0.33468474999999998</v>
      </c>
      <c r="K320" s="97"/>
    </row>
    <row r="321" spans="1:11" ht="37.5" outlineLevel="7" x14ac:dyDescent="0.25">
      <c r="A321" s="114" t="s">
        <v>455</v>
      </c>
      <c r="B321" s="109">
        <v>200</v>
      </c>
      <c r="C321" s="115" t="s">
        <v>426</v>
      </c>
      <c r="D321" s="115" t="s">
        <v>623</v>
      </c>
      <c r="E321" s="115" t="s">
        <v>671</v>
      </c>
      <c r="F321" s="115" t="s">
        <v>456</v>
      </c>
      <c r="G321" s="116">
        <v>200000</v>
      </c>
      <c r="H321" s="116">
        <v>66936.95</v>
      </c>
      <c r="I321" s="112">
        <f t="shared" si="4"/>
        <v>33.468474999999998</v>
      </c>
      <c r="J321" s="113">
        <v>0.33468474999999998</v>
      </c>
      <c r="K321" s="97"/>
    </row>
    <row r="322" spans="1:11" outlineLevel="7" x14ac:dyDescent="0.25">
      <c r="A322" s="114" t="s">
        <v>457</v>
      </c>
      <c r="B322" s="109">
        <v>200</v>
      </c>
      <c r="C322" s="115" t="s">
        <v>426</v>
      </c>
      <c r="D322" s="115" t="s">
        <v>623</v>
      </c>
      <c r="E322" s="115" t="s">
        <v>671</v>
      </c>
      <c r="F322" s="115" t="s">
        <v>458</v>
      </c>
      <c r="G322" s="116">
        <v>200000</v>
      </c>
      <c r="H322" s="116">
        <v>66936.95</v>
      </c>
      <c r="I322" s="112">
        <f t="shared" si="4"/>
        <v>33.468474999999998</v>
      </c>
      <c r="J322" s="113">
        <v>0.33468474999999998</v>
      </c>
      <c r="K322" s="97"/>
    </row>
    <row r="323" spans="1:11" ht="56.25" x14ac:dyDescent="0.25">
      <c r="A323" s="114" t="s">
        <v>674</v>
      </c>
      <c r="B323" s="109">
        <v>200</v>
      </c>
      <c r="C323" s="115" t="s">
        <v>427</v>
      </c>
      <c r="D323" s="115" t="s">
        <v>441</v>
      </c>
      <c r="E323" s="115" t="s">
        <v>442</v>
      </c>
      <c r="F323" s="115" t="s">
        <v>443</v>
      </c>
      <c r="G323" s="116">
        <v>8584700</v>
      </c>
      <c r="H323" s="116">
        <v>3651010.66</v>
      </c>
      <c r="I323" s="112">
        <f t="shared" si="4"/>
        <v>42.529274872738711</v>
      </c>
      <c r="J323" s="113">
        <v>0.42529274872738709</v>
      </c>
      <c r="K323" s="97"/>
    </row>
    <row r="324" spans="1:11" outlineLevel="1" x14ac:dyDescent="0.25">
      <c r="A324" s="114" t="s">
        <v>444</v>
      </c>
      <c r="B324" s="109">
        <v>200</v>
      </c>
      <c r="C324" s="115" t="s">
        <v>427</v>
      </c>
      <c r="D324" s="115" t="s">
        <v>445</v>
      </c>
      <c r="E324" s="115" t="s">
        <v>442</v>
      </c>
      <c r="F324" s="115" t="s">
        <v>443</v>
      </c>
      <c r="G324" s="116">
        <v>8583300</v>
      </c>
      <c r="H324" s="116">
        <v>3651010.66</v>
      </c>
      <c r="I324" s="112">
        <f t="shared" si="4"/>
        <v>42.536211713443549</v>
      </c>
      <c r="J324" s="113">
        <v>0.42536211713443545</v>
      </c>
      <c r="K324" s="97"/>
    </row>
    <row r="325" spans="1:11" ht="56.25" outlineLevel="2" x14ac:dyDescent="0.25">
      <c r="A325" s="114" t="s">
        <v>675</v>
      </c>
      <c r="B325" s="109">
        <v>200</v>
      </c>
      <c r="C325" s="115" t="s">
        <v>427</v>
      </c>
      <c r="D325" s="115" t="s">
        <v>676</v>
      </c>
      <c r="E325" s="115" t="s">
        <v>442</v>
      </c>
      <c r="F325" s="115" t="s">
        <v>443</v>
      </c>
      <c r="G325" s="116">
        <v>8583300</v>
      </c>
      <c r="H325" s="116">
        <v>3651010.66</v>
      </c>
      <c r="I325" s="112">
        <f t="shared" si="4"/>
        <v>42.536211713443549</v>
      </c>
      <c r="J325" s="113">
        <v>0.42536211713443545</v>
      </c>
      <c r="K325" s="97"/>
    </row>
    <row r="326" spans="1:11" ht="75" outlineLevel="3" x14ac:dyDescent="0.25">
      <c r="A326" s="114" t="s">
        <v>677</v>
      </c>
      <c r="B326" s="109">
        <v>200</v>
      </c>
      <c r="C326" s="115" t="s">
        <v>427</v>
      </c>
      <c r="D326" s="115" t="s">
        <v>676</v>
      </c>
      <c r="E326" s="115" t="s">
        <v>678</v>
      </c>
      <c r="F326" s="115" t="s">
        <v>443</v>
      </c>
      <c r="G326" s="116">
        <v>8583300</v>
      </c>
      <c r="H326" s="116">
        <v>3651010.66</v>
      </c>
      <c r="I326" s="112">
        <f t="shared" si="4"/>
        <v>42.536211713443549</v>
      </c>
      <c r="J326" s="113">
        <v>0.42536211713443545</v>
      </c>
      <c r="K326" s="97"/>
    </row>
    <row r="327" spans="1:11" ht="56.25" outlineLevel="6" x14ac:dyDescent="0.25">
      <c r="A327" s="114" t="s">
        <v>549</v>
      </c>
      <c r="B327" s="109">
        <v>200</v>
      </c>
      <c r="C327" s="115" t="s">
        <v>427</v>
      </c>
      <c r="D327" s="115" t="s">
        <v>676</v>
      </c>
      <c r="E327" s="115" t="s">
        <v>679</v>
      </c>
      <c r="F327" s="115" t="s">
        <v>443</v>
      </c>
      <c r="G327" s="116">
        <v>8583300</v>
      </c>
      <c r="H327" s="116">
        <v>3651010.66</v>
      </c>
      <c r="I327" s="112">
        <f t="shared" ref="I327:I390" si="5">H327/G327*100</f>
        <v>42.536211713443549</v>
      </c>
      <c r="J327" s="113">
        <v>0.42536211713443545</v>
      </c>
      <c r="K327" s="97"/>
    </row>
    <row r="328" spans="1:11" ht="37.5" outlineLevel="7" x14ac:dyDescent="0.25">
      <c r="A328" s="114" t="s">
        <v>551</v>
      </c>
      <c r="B328" s="109">
        <v>200</v>
      </c>
      <c r="C328" s="115" t="s">
        <v>427</v>
      </c>
      <c r="D328" s="115" t="s">
        <v>676</v>
      </c>
      <c r="E328" s="115" t="s">
        <v>680</v>
      </c>
      <c r="F328" s="115" t="s">
        <v>443</v>
      </c>
      <c r="G328" s="116">
        <v>8533300</v>
      </c>
      <c r="H328" s="116">
        <v>3651010.66</v>
      </c>
      <c r="I328" s="112">
        <f t="shared" si="5"/>
        <v>42.785448302532437</v>
      </c>
      <c r="J328" s="113">
        <v>0.42785448302532431</v>
      </c>
      <c r="K328" s="97"/>
    </row>
    <row r="329" spans="1:11" ht="93.75" outlineLevel="7" x14ac:dyDescent="0.25">
      <c r="A329" s="114" t="s">
        <v>553</v>
      </c>
      <c r="B329" s="109">
        <v>200</v>
      </c>
      <c r="C329" s="115" t="s">
        <v>427</v>
      </c>
      <c r="D329" s="115" t="s">
        <v>676</v>
      </c>
      <c r="E329" s="115" t="s">
        <v>680</v>
      </c>
      <c r="F329" s="115" t="s">
        <v>554</v>
      </c>
      <c r="G329" s="116">
        <v>8132600</v>
      </c>
      <c r="H329" s="116">
        <v>3385843.54</v>
      </c>
      <c r="I329" s="112">
        <f t="shared" si="5"/>
        <v>41.632977645525415</v>
      </c>
      <c r="J329" s="113">
        <v>0.41632977645525415</v>
      </c>
      <c r="K329" s="97"/>
    </row>
    <row r="330" spans="1:11" ht="37.5" outlineLevel="7" x14ac:dyDescent="0.25">
      <c r="A330" s="114" t="s">
        <v>555</v>
      </c>
      <c r="B330" s="109">
        <v>200</v>
      </c>
      <c r="C330" s="115" t="s">
        <v>427</v>
      </c>
      <c r="D330" s="115" t="s">
        <v>676</v>
      </c>
      <c r="E330" s="115" t="s">
        <v>680</v>
      </c>
      <c r="F330" s="115" t="s">
        <v>556</v>
      </c>
      <c r="G330" s="116">
        <v>8132600</v>
      </c>
      <c r="H330" s="116">
        <v>3385843.54</v>
      </c>
      <c r="I330" s="112">
        <f t="shared" si="5"/>
        <v>41.632977645525415</v>
      </c>
      <c r="J330" s="113">
        <v>0.41632977645525415</v>
      </c>
      <c r="K330" s="97"/>
    </row>
    <row r="331" spans="1:11" ht="37.5" outlineLevel="7" x14ac:dyDescent="0.25">
      <c r="A331" s="114" t="s">
        <v>557</v>
      </c>
      <c r="B331" s="109">
        <v>200</v>
      </c>
      <c r="C331" s="115" t="s">
        <v>427</v>
      </c>
      <c r="D331" s="115" t="s">
        <v>676</v>
      </c>
      <c r="E331" s="115" t="s">
        <v>680</v>
      </c>
      <c r="F331" s="115" t="s">
        <v>558</v>
      </c>
      <c r="G331" s="116">
        <v>6246290</v>
      </c>
      <c r="H331" s="116">
        <v>2666911.06</v>
      </c>
      <c r="I331" s="112">
        <f t="shared" si="5"/>
        <v>42.695921258859258</v>
      </c>
      <c r="J331" s="113">
        <v>0.4269592125885926</v>
      </c>
      <c r="K331" s="97"/>
    </row>
    <row r="332" spans="1:11" ht="75" outlineLevel="7" x14ac:dyDescent="0.25">
      <c r="A332" s="114" t="s">
        <v>559</v>
      </c>
      <c r="B332" s="109">
        <v>200</v>
      </c>
      <c r="C332" s="115" t="s">
        <v>427</v>
      </c>
      <c r="D332" s="115" t="s">
        <v>676</v>
      </c>
      <c r="E332" s="115" t="s">
        <v>680</v>
      </c>
      <c r="F332" s="115" t="s">
        <v>560</v>
      </c>
      <c r="G332" s="116">
        <v>1886310</v>
      </c>
      <c r="H332" s="116">
        <v>718932.47999999998</v>
      </c>
      <c r="I332" s="112">
        <f t="shared" si="5"/>
        <v>38.113166976795966</v>
      </c>
      <c r="J332" s="113">
        <v>0.38113166976795965</v>
      </c>
      <c r="K332" s="97"/>
    </row>
    <row r="333" spans="1:11" ht="37.5" outlineLevel="7" x14ac:dyDescent="0.25">
      <c r="A333" s="114" t="s">
        <v>454</v>
      </c>
      <c r="B333" s="109">
        <v>200</v>
      </c>
      <c r="C333" s="115" t="s">
        <v>427</v>
      </c>
      <c r="D333" s="115" t="s">
        <v>676</v>
      </c>
      <c r="E333" s="115" t="s">
        <v>680</v>
      </c>
      <c r="F333" s="115" t="s">
        <v>388</v>
      </c>
      <c r="G333" s="116">
        <v>400700</v>
      </c>
      <c r="H333" s="116">
        <v>265167.12</v>
      </c>
      <c r="I333" s="112">
        <f t="shared" si="5"/>
        <v>66.175972048914403</v>
      </c>
      <c r="J333" s="113">
        <v>0.661759720489144</v>
      </c>
      <c r="K333" s="97"/>
    </row>
    <row r="334" spans="1:11" ht="37.5" outlineLevel="7" x14ac:dyDescent="0.25">
      <c r="A334" s="114" t="s">
        <v>455</v>
      </c>
      <c r="B334" s="109">
        <v>200</v>
      </c>
      <c r="C334" s="115" t="s">
        <v>427</v>
      </c>
      <c r="D334" s="115" t="s">
        <v>676</v>
      </c>
      <c r="E334" s="115" t="s">
        <v>680</v>
      </c>
      <c r="F334" s="115" t="s">
        <v>456</v>
      </c>
      <c r="G334" s="116">
        <v>400700</v>
      </c>
      <c r="H334" s="116">
        <v>265167.12</v>
      </c>
      <c r="I334" s="112">
        <f t="shared" si="5"/>
        <v>66.175972048914403</v>
      </c>
      <c r="J334" s="113">
        <v>0.661759720489144</v>
      </c>
      <c r="K334" s="97"/>
    </row>
    <row r="335" spans="1:11" outlineLevel="7" x14ac:dyDescent="0.25">
      <c r="A335" s="114" t="s">
        <v>457</v>
      </c>
      <c r="B335" s="109">
        <v>200</v>
      </c>
      <c r="C335" s="115" t="s">
        <v>427</v>
      </c>
      <c r="D335" s="115" t="s">
        <v>676</v>
      </c>
      <c r="E335" s="115" t="s">
        <v>680</v>
      </c>
      <c r="F335" s="115" t="s">
        <v>458</v>
      </c>
      <c r="G335" s="116">
        <v>400700</v>
      </c>
      <c r="H335" s="116">
        <v>265167.12</v>
      </c>
      <c r="I335" s="112">
        <f t="shared" si="5"/>
        <v>66.175972048914403</v>
      </c>
      <c r="J335" s="113">
        <v>0.661759720489144</v>
      </c>
      <c r="K335" s="97"/>
    </row>
    <row r="336" spans="1:11" ht="37.5" outlineLevel="7" x14ac:dyDescent="0.25">
      <c r="A336" s="114" t="s">
        <v>681</v>
      </c>
      <c r="B336" s="109">
        <v>200</v>
      </c>
      <c r="C336" s="115" t="s">
        <v>427</v>
      </c>
      <c r="D336" s="115" t="s">
        <v>676</v>
      </c>
      <c r="E336" s="115" t="s">
        <v>682</v>
      </c>
      <c r="F336" s="115" t="s">
        <v>443</v>
      </c>
      <c r="G336" s="116">
        <v>50000</v>
      </c>
      <c r="H336" s="116">
        <v>0</v>
      </c>
      <c r="I336" s="112">
        <f t="shared" si="5"/>
        <v>0</v>
      </c>
      <c r="J336" s="113">
        <v>0</v>
      </c>
      <c r="K336" s="97"/>
    </row>
    <row r="337" spans="1:11" ht="37.5" outlineLevel="7" x14ac:dyDescent="0.25">
      <c r="A337" s="114" t="s">
        <v>454</v>
      </c>
      <c r="B337" s="109">
        <v>200</v>
      </c>
      <c r="C337" s="115" t="s">
        <v>427</v>
      </c>
      <c r="D337" s="115" t="s">
        <v>676</v>
      </c>
      <c r="E337" s="115" t="s">
        <v>682</v>
      </c>
      <c r="F337" s="115" t="s">
        <v>388</v>
      </c>
      <c r="G337" s="116">
        <v>50000</v>
      </c>
      <c r="H337" s="116">
        <v>0</v>
      </c>
      <c r="I337" s="112">
        <f t="shared" si="5"/>
        <v>0</v>
      </c>
      <c r="J337" s="113">
        <v>0</v>
      </c>
      <c r="K337" s="97"/>
    </row>
    <row r="338" spans="1:11" ht="37.5" outlineLevel="7" x14ac:dyDescent="0.25">
      <c r="A338" s="114" t="s">
        <v>455</v>
      </c>
      <c r="B338" s="109">
        <v>200</v>
      </c>
      <c r="C338" s="115" t="s">
        <v>427</v>
      </c>
      <c r="D338" s="115" t="s">
        <v>676</v>
      </c>
      <c r="E338" s="115" t="s">
        <v>682</v>
      </c>
      <c r="F338" s="115" t="s">
        <v>456</v>
      </c>
      <c r="G338" s="116">
        <v>50000</v>
      </c>
      <c r="H338" s="116">
        <v>0</v>
      </c>
      <c r="I338" s="112">
        <f t="shared" si="5"/>
        <v>0</v>
      </c>
      <c r="J338" s="113">
        <v>0</v>
      </c>
      <c r="K338" s="97"/>
    </row>
    <row r="339" spans="1:11" outlineLevel="7" x14ac:dyDescent="0.25">
      <c r="A339" s="114" t="s">
        <v>457</v>
      </c>
      <c r="B339" s="109">
        <v>200</v>
      </c>
      <c r="C339" s="115" t="s">
        <v>427</v>
      </c>
      <c r="D339" s="115" t="s">
        <v>676</v>
      </c>
      <c r="E339" s="115" t="s">
        <v>682</v>
      </c>
      <c r="F339" s="115" t="s">
        <v>458</v>
      </c>
      <c r="G339" s="116">
        <v>50000</v>
      </c>
      <c r="H339" s="116">
        <v>0</v>
      </c>
      <c r="I339" s="112">
        <f t="shared" si="5"/>
        <v>0</v>
      </c>
      <c r="J339" s="113">
        <v>0</v>
      </c>
      <c r="K339" s="97"/>
    </row>
    <row r="340" spans="1:11" ht="37.5" outlineLevel="1" x14ac:dyDescent="0.25">
      <c r="A340" s="114" t="s">
        <v>683</v>
      </c>
      <c r="B340" s="109">
        <v>200</v>
      </c>
      <c r="C340" s="115" t="s">
        <v>427</v>
      </c>
      <c r="D340" s="115" t="s">
        <v>684</v>
      </c>
      <c r="E340" s="115" t="s">
        <v>442</v>
      </c>
      <c r="F340" s="115" t="s">
        <v>443</v>
      </c>
      <c r="G340" s="116">
        <v>1400</v>
      </c>
      <c r="H340" s="116">
        <v>0</v>
      </c>
      <c r="I340" s="112">
        <f t="shared" si="5"/>
        <v>0</v>
      </c>
      <c r="J340" s="113">
        <v>0</v>
      </c>
      <c r="K340" s="97"/>
    </row>
    <row r="341" spans="1:11" ht="37.5" outlineLevel="2" x14ac:dyDescent="0.25">
      <c r="A341" s="114" t="s">
        <v>685</v>
      </c>
      <c r="B341" s="109">
        <v>200</v>
      </c>
      <c r="C341" s="115" t="s">
        <v>427</v>
      </c>
      <c r="D341" s="115" t="s">
        <v>686</v>
      </c>
      <c r="E341" s="115" t="s">
        <v>442</v>
      </c>
      <c r="F341" s="115" t="s">
        <v>443</v>
      </c>
      <c r="G341" s="116">
        <v>1400</v>
      </c>
      <c r="H341" s="116">
        <v>0</v>
      </c>
      <c r="I341" s="112">
        <f t="shared" si="5"/>
        <v>0</v>
      </c>
      <c r="J341" s="113">
        <v>0</v>
      </c>
      <c r="K341" s="97"/>
    </row>
    <row r="342" spans="1:11" ht="75" outlineLevel="3" x14ac:dyDescent="0.25">
      <c r="A342" s="114" t="s">
        <v>677</v>
      </c>
      <c r="B342" s="109">
        <v>200</v>
      </c>
      <c r="C342" s="115" t="s">
        <v>427</v>
      </c>
      <c r="D342" s="115" t="s">
        <v>686</v>
      </c>
      <c r="E342" s="115" t="s">
        <v>678</v>
      </c>
      <c r="F342" s="115" t="s">
        <v>443</v>
      </c>
      <c r="G342" s="116">
        <v>1400</v>
      </c>
      <c r="H342" s="116">
        <v>0</v>
      </c>
      <c r="I342" s="112">
        <f t="shared" si="5"/>
        <v>0</v>
      </c>
      <c r="J342" s="113">
        <v>0</v>
      </c>
      <c r="K342" s="97"/>
    </row>
    <row r="343" spans="1:11" ht="37.5" outlineLevel="6" x14ac:dyDescent="0.25">
      <c r="A343" s="114" t="s">
        <v>687</v>
      </c>
      <c r="B343" s="109">
        <v>200</v>
      </c>
      <c r="C343" s="115" t="s">
        <v>427</v>
      </c>
      <c r="D343" s="115" t="s">
        <v>686</v>
      </c>
      <c r="E343" s="115" t="s">
        <v>688</v>
      </c>
      <c r="F343" s="115" t="s">
        <v>443</v>
      </c>
      <c r="G343" s="116">
        <v>1400</v>
      </c>
      <c r="H343" s="116">
        <v>0</v>
      </c>
      <c r="I343" s="112">
        <f t="shared" si="5"/>
        <v>0</v>
      </c>
      <c r="J343" s="113">
        <v>0</v>
      </c>
      <c r="K343" s="97"/>
    </row>
    <row r="344" spans="1:11" ht="37.5" outlineLevel="7" x14ac:dyDescent="0.25">
      <c r="A344" s="114" t="s">
        <v>689</v>
      </c>
      <c r="B344" s="109">
        <v>200</v>
      </c>
      <c r="C344" s="115" t="s">
        <v>427</v>
      </c>
      <c r="D344" s="115" t="s">
        <v>686</v>
      </c>
      <c r="E344" s="115" t="s">
        <v>690</v>
      </c>
      <c r="F344" s="115" t="s">
        <v>443</v>
      </c>
      <c r="G344" s="116">
        <v>1400</v>
      </c>
      <c r="H344" s="116">
        <v>0</v>
      </c>
      <c r="I344" s="112">
        <f t="shared" si="5"/>
        <v>0</v>
      </c>
      <c r="J344" s="113">
        <v>0</v>
      </c>
      <c r="K344" s="97"/>
    </row>
    <row r="345" spans="1:11" ht="37.5" outlineLevel="7" x14ac:dyDescent="0.25">
      <c r="A345" s="114" t="s">
        <v>691</v>
      </c>
      <c r="B345" s="109">
        <v>200</v>
      </c>
      <c r="C345" s="115" t="s">
        <v>427</v>
      </c>
      <c r="D345" s="115" t="s">
        <v>686</v>
      </c>
      <c r="E345" s="115" t="s">
        <v>690</v>
      </c>
      <c r="F345" s="115" t="s">
        <v>402</v>
      </c>
      <c r="G345" s="116">
        <v>1400</v>
      </c>
      <c r="H345" s="116">
        <v>0</v>
      </c>
      <c r="I345" s="112">
        <f t="shared" si="5"/>
        <v>0</v>
      </c>
      <c r="J345" s="113">
        <v>0</v>
      </c>
      <c r="K345" s="97"/>
    </row>
    <row r="346" spans="1:11" outlineLevel="7" x14ac:dyDescent="0.25">
      <c r="A346" s="114" t="s">
        <v>692</v>
      </c>
      <c r="B346" s="109">
        <v>200</v>
      </c>
      <c r="C346" s="115" t="s">
        <v>427</v>
      </c>
      <c r="D346" s="115" t="s">
        <v>686</v>
      </c>
      <c r="E346" s="115" t="s">
        <v>690</v>
      </c>
      <c r="F346" s="115" t="s">
        <v>693</v>
      </c>
      <c r="G346" s="116">
        <v>1400</v>
      </c>
      <c r="H346" s="116">
        <v>0</v>
      </c>
      <c r="I346" s="112">
        <f t="shared" si="5"/>
        <v>0</v>
      </c>
      <c r="J346" s="113">
        <v>0</v>
      </c>
      <c r="K346" s="97"/>
    </row>
    <row r="347" spans="1:11" x14ac:dyDescent="0.25">
      <c r="A347" s="114" t="s">
        <v>694</v>
      </c>
      <c r="B347" s="109">
        <v>200</v>
      </c>
      <c r="C347" s="115" t="s">
        <v>428</v>
      </c>
      <c r="D347" s="115" t="s">
        <v>441</v>
      </c>
      <c r="E347" s="115" t="s">
        <v>442</v>
      </c>
      <c r="F347" s="115" t="s">
        <v>443</v>
      </c>
      <c r="G347" s="116">
        <v>4036500</v>
      </c>
      <c r="H347" s="116">
        <v>1532294.71</v>
      </c>
      <c r="I347" s="112">
        <f t="shared" si="5"/>
        <v>37.960973863495603</v>
      </c>
      <c r="J347" s="113">
        <v>0.37960973863495601</v>
      </c>
      <c r="K347" s="97"/>
    </row>
    <row r="348" spans="1:11" outlineLevel="1" x14ac:dyDescent="0.25">
      <c r="A348" s="114" t="s">
        <v>444</v>
      </c>
      <c r="B348" s="109">
        <v>200</v>
      </c>
      <c r="C348" s="115" t="s">
        <v>428</v>
      </c>
      <c r="D348" s="115" t="s">
        <v>445</v>
      </c>
      <c r="E348" s="115" t="s">
        <v>442</v>
      </c>
      <c r="F348" s="115" t="s">
        <v>443</v>
      </c>
      <c r="G348" s="116">
        <v>4036500</v>
      </c>
      <c r="H348" s="116">
        <v>1532294.71</v>
      </c>
      <c r="I348" s="112">
        <f t="shared" si="5"/>
        <v>37.960973863495603</v>
      </c>
      <c r="J348" s="113">
        <v>0.37960973863495601</v>
      </c>
      <c r="K348" s="97"/>
    </row>
    <row r="349" spans="1:11" ht="56.25" outlineLevel="2" x14ac:dyDescent="0.25">
      <c r="A349" s="114" t="s">
        <v>695</v>
      </c>
      <c r="B349" s="109">
        <v>200</v>
      </c>
      <c r="C349" s="115" t="s">
        <v>428</v>
      </c>
      <c r="D349" s="115" t="s">
        <v>696</v>
      </c>
      <c r="E349" s="115" t="s">
        <v>442</v>
      </c>
      <c r="F349" s="115" t="s">
        <v>443</v>
      </c>
      <c r="G349" s="116">
        <v>4036500</v>
      </c>
      <c r="H349" s="116">
        <v>1532294.71</v>
      </c>
      <c r="I349" s="112">
        <f t="shared" si="5"/>
        <v>37.960973863495603</v>
      </c>
      <c r="J349" s="113">
        <v>0.37960973863495601</v>
      </c>
      <c r="K349" s="97"/>
    </row>
    <row r="350" spans="1:11" ht="37.5" outlineLevel="3" x14ac:dyDescent="0.25">
      <c r="A350" s="114" t="s">
        <v>697</v>
      </c>
      <c r="B350" s="109">
        <v>200</v>
      </c>
      <c r="C350" s="115" t="s">
        <v>428</v>
      </c>
      <c r="D350" s="115" t="s">
        <v>696</v>
      </c>
      <c r="E350" s="115" t="s">
        <v>698</v>
      </c>
      <c r="F350" s="115" t="s">
        <v>443</v>
      </c>
      <c r="G350" s="116">
        <v>4036500</v>
      </c>
      <c r="H350" s="116">
        <v>1532294.71</v>
      </c>
      <c r="I350" s="112">
        <f t="shared" si="5"/>
        <v>37.960973863495603</v>
      </c>
      <c r="J350" s="113">
        <v>0.37960973863495601</v>
      </c>
      <c r="K350" s="97"/>
    </row>
    <row r="351" spans="1:11" ht="56.25" outlineLevel="6" x14ac:dyDescent="0.25">
      <c r="A351" s="114" t="s">
        <v>699</v>
      </c>
      <c r="B351" s="109">
        <v>200</v>
      </c>
      <c r="C351" s="115" t="s">
        <v>428</v>
      </c>
      <c r="D351" s="115" t="s">
        <v>696</v>
      </c>
      <c r="E351" s="115" t="s">
        <v>700</v>
      </c>
      <c r="F351" s="115" t="s">
        <v>443</v>
      </c>
      <c r="G351" s="116">
        <v>1829600</v>
      </c>
      <c r="H351" s="116">
        <v>708026.94</v>
      </c>
      <c r="I351" s="112">
        <f t="shared" si="5"/>
        <v>38.698455400087454</v>
      </c>
      <c r="J351" s="113">
        <v>0.3869845540008745</v>
      </c>
      <c r="K351" s="97"/>
    </row>
    <row r="352" spans="1:11" ht="37.5" outlineLevel="7" x14ac:dyDescent="0.25">
      <c r="A352" s="114" t="s">
        <v>551</v>
      </c>
      <c r="B352" s="109">
        <v>200</v>
      </c>
      <c r="C352" s="115" t="s">
        <v>428</v>
      </c>
      <c r="D352" s="115" t="s">
        <v>696</v>
      </c>
      <c r="E352" s="115" t="s">
        <v>701</v>
      </c>
      <c r="F352" s="115" t="s">
        <v>443</v>
      </c>
      <c r="G352" s="116">
        <v>1829600</v>
      </c>
      <c r="H352" s="116">
        <v>708026.94</v>
      </c>
      <c r="I352" s="112">
        <f t="shared" si="5"/>
        <v>38.698455400087454</v>
      </c>
      <c r="J352" s="113">
        <v>0.3869845540008745</v>
      </c>
      <c r="K352" s="97"/>
    </row>
    <row r="353" spans="1:11" ht="93.75" outlineLevel="7" x14ac:dyDescent="0.25">
      <c r="A353" s="114" t="s">
        <v>553</v>
      </c>
      <c r="B353" s="109">
        <v>200</v>
      </c>
      <c r="C353" s="115" t="s">
        <v>428</v>
      </c>
      <c r="D353" s="115" t="s">
        <v>696</v>
      </c>
      <c r="E353" s="115" t="s">
        <v>701</v>
      </c>
      <c r="F353" s="115" t="s">
        <v>554</v>
      </c>
      <c r="G353" s="116">
        <v>1829600</v>
      </c>
      <c r="H353" s="116">
        <v>708026.94</v>
      </c>
      <c r="I353" s="112">
        <f t="shared" si="5"/>
        <v>38.698455400087454</v>
      </c>
      <c r="J353" s="113">
        <v>0.3869845540008745</v>
      </c>
      <c r="K353" s="97"/>
    </row>
    <row r="354" spans="1:11" ht="37.5" outlineLevel="7" x14ac:dyDescent="0.25">
      <c r="A354" s="114" t="s">
        <v>555</v>
      </c>
      <c r="B354" s="109">
        <v>200</v>
      </c>
      <c r="C354" s="115" t="s">
        <v>428</v>
      </c>
      <c r="D354" s="115" t="s">
        <v>696</v>
      </c>
      <c r="E354" s="115" t="s">
        <v>701</v>
      </c>
      <c r="F354" s="115" t="s">
        <v>556</v>
      </c>
      <c r="G354" s="116">
        <v>1829600</v>
      </c>
      <c r="H354" s="116">
        <v>708026.94</v>
      </c>
      <c r="I354" s="112">
        <f t="shared" si="5"/>
        <v>38.698455400087454</v>
      </c>
      <c r="J354" s="113">
        <v>0.3869845540008745</v>
      </c>
      <c r="K354" s="97"/>
    </row>
    <row r="355" spans="1:11" ht="37.5" outlineLevel="7" x14ac:dyDescent="0.25">
      <c r="A355" s="114" t="s">
        <v>557</v>
      </c>
      <c r="B355" s="109">
        <v>200</v>
      </c>
      <c r="C355" s="115" t="s">
        <v>428</v>
      </c>
      <c r="D355" s="115" t="s">
        <v>696</v>
      </c>
      <c r="E355" s="115" t="s">
        <v>701</v>
      </c>
      <c r="F355" s="115" t="s">
        <v>558</v>
      </c>
      <c r="G355" s="116">
        <v>1405200</v>
      </c>
      <c r="H355" s="116">
        <v>553351.36</v>
      </c>
      <c r="I355" s="112">
        <f t="shared" si="5"/>
        <v>39.378832906347853</v>
      </c>
      <c r="J355" s="113">
        <v>0.39378832906347849</v>
      </c>
      <c r="K355" s="97"/>
    </row>
    <row r="356" spans="1:11" ht="75" outlineLevel="7" x14ac:dyDescent="0.25">
      <c r="A356" s="114" t="s">
        <v>559</v>
      </c>
      <c r="B356" s="109">
        <v>200</v>
      </c>
      <c r="C356" s="115" t="s">
        <v>428</v>
      </c>
      <c r="D356" s="115" t="s">
        <v>696</v>
      </c>
      <c r="E356" s="115" t="s">
        <v>701</v>
      </c>
      <c r="F356" s="115" t="s">
        <v>560</v>
      </c>
      <c r="G356" s="116">
        <v>424400</v>
      </c>
      <c r="H356" s="116">
        <v>154675.57999999999</v>
      </c>
      <c r="I356" s="112">
        <f t="shared" si="5"/>
        <v>36.4457068803016</v>
      </c>
      <c r="J356" s="113">
        <v>0.36445706880301604</v>
      </c>
      <c r="K356" s="97"/>
    </row>
    <row r="357" spans="1:11" ht="56.25" outlineLevel="6" x14ac:dyDescent="0.25">
      <c r="A357" s="114" t="s">
        <v>702</v>
      </c>
      <c r="B357" s="109">
        <v>200</v>
      </c>
      <c r="C357" s="115" t="s">
        <v>428</v>
      </c>
      <c r="D357" s="115" t="s">
        <v>696</v>
      </c>
      <c r="E357" s="115" t="s">
        <v>703</v>
      </c>
      <c r="F357" s="115" t="s">
        <v>443</v>
      </c>
      <c r="G357" s="116">
        <v>2206900</v>
      </c>
      <c r="H357" s="116">
        <v>824267.77</v>
      </c>
      <c r="I357" s="112">
        <f t="shared" si="5"/>
        <v>37.349574969414114</v>
      </c>
      <c r="J357" s="113">
        <v>0.37349574969414112</v>
      </c>
      <c r="K357" s="97"/>
    </row>
    <row r="358" spans="1:11" ht="37.5" outlineLevel="7" x14ac:dyDescent="0.25">
      <c r="A358" s="114" t="s">
        <v>551</v>
      </c>
      <c r="B358" s="109">
        <v>200</v>
      </c>
      <c r="C358" s="115" t="s">
        <v>428</v>
      </c>
      <c r="D358" s="115" t="s">
        <v>696</v>
      </c>
      <c r="E358" s="115" t="s">
        <v>704</v>
      </c>
      <c r="F358" s="115" t="s">
        <v>443</v>
      </c>
      <c r="G358" s="116">
        <v>2206900</v>
      </c>
      <c r="H358" s="116">
        <v>824267.77</v>
      </c>
      <c r="I358" s="112">
        <f t="shared" si="5"/>
        <v>37.349574969414114</v>
      </c>
      <c r="J358" s="113">
        <v>0.37349574969414112</v>
      </c>
      <c r="K358" s="97"/>
    </row>
    <row r="359" spans="1:11" ht="93.75" outlineLevel="7" x14ac:dyDescent="0.25">
      <c r="A359" s="114" t="s">
        <v>553</v>
      </c>
      <c r="B359" s="109">
        <v>200</v>
      </c>
      <c r="C359" s="115" t="s">
        <v>428</v>
      </c>
      <c r="D359" s="115" t="s">
        <v>696</v>
      </c>
      <c r="E359" s="115" t="s">
        <v>704</v>
      </c>
      <c r="F359" s="115" t="s">
        <v>554</v>
      </c>
      <c r="G359" s="116">
        <v>1754800</v>
      </c>
      <c r="H359" s="116">
        <v>654380.77</v>
      </c>
      <c r="I359" s="112">
        <f t="shared" si="5"/>
        <v>37.290903236836108</v>
      </c>
      <c r="J359" s="113">
        <v>0.37290903236836109</v>
      </c>
      <c r="K359" s="97"/>
    </row>
    <row r="360" spans="1:11" ht="37.5" outlineLevel="7" x14ac:dyDescent="0.25">
      <c r="A360" s="114" t="s">
        <v>555</v>
      </c>
      <c r="B360" s="109">
        <v>200</v>
      </c>
      <c r="C360" s="115" t="s">
        <v>428</v>
      </c>
      <c r="D360" s="115" t="s">
        <v>696</v>
      </c>
      <c r="E360" s="115" t="s">
        <v>704</v>
      </c>
      <c r="F360" s="115" t="s">
        <v>556</v>
      </c>
      <c r="G360" s="116">
        <v>1754800</v>
      </c>
      <c r="H360" s="116">
        <v>654380.77</v>
      </c>
      <c r="I360" s="112">
        <f t="shared" si="5"/>
        <v>37.290903236836108</v>
      </c>
      <c r="J360" s="113">
        <v>0.37290903236836109</v>
      </c>
      <c r="K360" s="97"/>
    </row>
    <row r="361" spans="1:11" ht="37.5" outlineLevel="7" x14ac:dyDescent="0.25">
      <c r="A361" s="114" t="s">
        <v>557</v>
      </c>
      <c r="B361" s="109">
        <v>200</v>
      </c>
      <c r="C361" s="115" t="s">
        <v>428</v>
      </c>
      <c r="D361" s="115" t="s">
        <v>696</v>
      </c>
      <c r="E361" s="115" t="s">
        <v>704</v>
      </c>
      <c r="F361" s="115" t="s">
        <v>558</v>
      </c>
      <c r="G361" s="116">
        <v>1347780</v>
      </c>
      <c r="H361" s="116">
        <v>511454.41</v>
      </c>
      <c r="I361" s="112">
        <f t="shared" si="5"/>
        <v>37.947915089999853</v>
      </c>
      <c r="J361" s="113">
        <v>0.37947915089999851</v>
      </c>
      <c r="K361" s="97"/>
    </row>
    <row r="362" spans="1:11" ht="75" outlineLevel="7" x14ac:dyDescent="0.25">
      <c r="A362" s="114" t="s">
        <v>559</v>
      </c>
      <c r="B362" s="109">
        <v>200</v>
      </c>
      <c r="C362" s="115" t="s">
        <v>428</v>
      </c>
      <c r="D362" s="115" t="s">
        <v>696</v>
      </c>
      <c r="E362" s="115" t="s">
        <v>704</v>
      </c>
      <c r="F362" s="115" t="s">
        <v>560</v>
      </c>
      <c r="G362" s="116">
        <v>407020</v>
      </c>
      <c r="H362" s="116">
        <v>142926.35999999999</v>
      </c>
      <c r="I362" s="112">
        <f t="shared" si="5"/>
        <v>35.115316200678102</v>
      </c>
      <c r="J362" s="113">
        <v>0.35115316200678098</v>
      </c>
      <c r="K362" s="97"/>
    </row>
    <row r="363" spans="1:11" ht="37.5" outlineLevel="7" x14ac:dyDescent="0.25">
      <c r="A363" s="114" t="s">
        <v>454</v>
      </c>
      <c r="B363" s="109">
        <v>200</v>
      </c>
      <c r="C363" s="115" t="s">
        <v>428</v>
      </c>
      <c r="D363" s="115" t="s">
        <v>696</v>
      </c>
      <c r="E363" s="115" t="s">
        <v>704</v>
      </c>
      <c r="F363" s="115" t="s">
        <v>388</v>
      </c>
      <c r="G363" s="116">
        <v>449200</v>
      </c>
      <c r="H363" s="116">
        <v>169167</v>
      </c>
      <c r="I363" s="112">
        <f t="shared" si="5"/>
        <v>37.659617097061442</v>
      </c>
      <c r="J363" s="113">
        <v>0.37659617097061443</v>
      </c>
      <c r="K363" s="97"/>
    </row>
    <row r="364" spans="1:11" ht="37.5" outlineLevel="7" x14ac:dyDescent="0.25">
      <c r="A364" s="114" t="s">
        <v>455</v>
      </c>
      <c r="B364" s="109">
        <v>200</v>
      </c>
      <c r="C364" s="115" t="s">
        <v>428</v>
      </c>
      <c r="D364" s="115" t="s">
        <v>696</v>
      </c>
      <c r="E364" s="115" t="s">
        <v>704</v>
      </c>
      <c r="F364" s="115" t="s">
        <v>456</v>
      </c>
      <c r="G364" s="116">
        <v>449200</v>
      </c>
      <c r="H364" s="116">
        <v>169167</v>
      </c>
      <c r="I364" s="112">
        <f t="shared" si="5"/>
        <v>37.659617097061442</v>
      </c>
      <c r="J364" s="113">
        <v>0.37659617097061443</v>
      </c>
      <c r="K364" s="97"/>
    </row>
    <row r="365" spans="1:11" outlineLevel="7" x14ac:dyDescent="0.25">
      <c r="A365" s="114" t="s">
        <v>457</v>
      </c>
      <c r="B365" s="109">
        <v>200</v>
      </c>
      <c r="C365" s="115" t="s">
        <v>428</v>
      </c>
      <c r="D365" s="115" t="s">
        <v>696</v>
      </c>
      <c r="E365" s="115" t="s">
        <v>704</v>
      </c>
      <c r="F365" s="115" t="s">
        <v>458</v>
      </c>
      <c r="G365" s="116">
        <v>449200</v>
      </c>
      <c r="H365" s="116">
        <v>169167</v>
      </c>
      <c r="I365" s="112">
        <f t="shared" si="5"/>
        <v>37.659617097061442</v>
      </c>
      <c r="J365" s="113">
        <v>0.37659617097061443</v>
      </c>
      <c r="K365" s="97"/>
    </row>
    <row r="366" spans="1:11" outlineLevel="7" x14ac:dyDescent="0.25">
      <c r="A366" s="114" t="s">
        <v>563</v>
      </c>
      <c r="B366" s="109">
        <v>200</v>
      </c>
      <c r="C366" s="115" t="s">
        <v>428</v>
      </c>
      <c r="D366" s="115" t="s">
        <v>696</v>
      </c>
      <c r="E366" s="115" t="s">
        <v>704</v>
      </c>
      <c r="F366" s="115" t="s">
        <v>564</v>
      </c>
      <c r="G366" s="116">
        <v>2900</v>
      </c>
      <c r="H366" s="116">
        <v>720</v>
      </c>
      <c r="I366" s="112">
        <f t="shared" si="5"/>
        <v>24.827586206896552</v>
      </c>
      <c r="J366" s="113">
        <v>0.24827586206896551</v>
      </c>
      <c r="K366" s="97"/>
    </row>
    <row r="367" spans="1:11" outlineLevel="7" x14ac:dyDescent="0.25">
      <c r="A367" s="114" t="s">
        <v>565</v>
      </c>
      <c r="B367" s="109">
        <v>200</v>
      </c>
      <c r="C367" s="115" t="s">
        <v>428</v>
      </c>
      <c r="D367" s="115" t="s">
        <v>696</v>
      </c>
      <c r="E367" s="115" t="s">
        <v>704</v>
      </c>
      <c r="F367" s="115" t="s">
        <v>566</v>
      </c>
      <c r="G367" s="116">
        <v>2900</v>
      </c>
      <c r="H367" s="116">
        <v>720</v>
      </c>
      <c r="I367" s="112">
        <f t="shared" si="5"/>
        <v>24.827586206896552</v>
      </c>
      <c r="J367" s="113">
        <v>0.24827586206896551</v>
      </c>
      <c r="K367" s="97"/>
    </row>
    <row r="368" spans="1:11" outlineLevel="7" x14ac:dyDescent="0.25">
      <c r="A368" s="114" t="s">
        <v>567</v>
      </c>
      <c r="B368" s="109">
        <v>200</v>
      </c>
      <c r="C368" s="115" t="s">
        <v>428</v>
      </c>
      <c r="D368" s="115" t="s">
        <v>696</v>
      </c>
      <c r="E368" s="115" t="s">
        <v>704</v>
      </c>
      <c r="F368" s="115" t="s">
        <v>568</v>
      </c>
      <c r="G368" s="116">
        <v>2900</v>
      </c>
      <c r="H368" s="116">
        <v>720</v>
      </c>
      <c r="I368" s="112">
        <f t="shared" si="5"/>
        <v>24.827586206896552</v>
      </c>
      <c r="J368" s="113">
        <v>0.24827586206896551</v>
      </c>
      <c r="K368" s="97"/>
    </row>
    <row r="369" spans="1:11" ht="56.25" x14ac:dyDescent="0.25">
      <c r="A369" s="114" t="s">
        <v>705</v>
      </c>
      <c r="B369" s="109">
        <v>200</v>
      </c>
      <c r="C369" s="115" t="s">
        <v>429</v>
      </c>
      <c r="D369" s="115" t="s">
        <v>441</v>
      </c>
      <c r="E369" s="115" t="s">
        <v>442</v>
      </c>
      <c r="F369" s="115" t="s">
        <v>443</v>
      </c>
      <c r="G369" s="116">
        <v>2920500</v>
      </c>
      <c r="H369" s="116">
        <v>1378653.55</v>
      </c>
      <c r="I369" s="112">
        <f t="shared" si="5"/>
        <v>47.206079438452321</v>
      </c>
      <c r="J369" s="113">
        <v>0.4720607943845232</v>
      </c>
      <c r="K369" s="97"/>
    </row>
    <row r="370" spans="1:11" outlineLevel="1" x14ac:dyDescent="0.25">
      <c r="A370" s="114" t="s">
        <v>444</v>
      </c>
      <c r="B370" s="109">
        <v>200</v>
      </c>
      <c r="C370" s="115" t="s">
        <v>429</v>
      </c>
      <c r="D370" s="115" t="s">
        <v>445</v>
      </c>
      <c r="E370" s="115" t="s">
        <v>442</v>
      </c>
      <c r="F370" s="115" t="s">
        <v>443</v>
      </c>
      <c r="G370" s="116">
        <v>2920500</v>
      </c>
      <c r="H370" s="116">
        <v>1378653.55</v>
      </c>
      <c r="I370" s="112">
        <f t="shared" si="5"/>
        <v>47.206079438452321</v>
      </c>
      <c r="J370" s="113">
        <v>0.4720607943845232</v>
      </c>
      <c r="K370" s="97"/>
    </row>
    <row r="371" spans="1:11" ht="56.25" outlineLevel="2" x14ac:dyDescent="0.25">
      <c r="A371" s="114" t="s">
        <v>675</v>
      </c>
      <c r="B371" s="109">
        <v>200</v>
      </c>
      <c r="C371" s="115" t="s">
        <v>429</v>
      </c>
      <c r="D371" s="115" t="s">
        <v>676</v>
      </c>
      <c r="E371" s="115" t="s">
        <v>442</v>
      </c>
      <c r="F371" s="115" t="s">
        <v>443</v>
      </c>
      <c r="G371" s="116">
        <v>2920500</v>
      </c>
      <c r="H371" s="116">
        <v>1378653.55</v>
      </c>
      <c r="I371" s="112">
        <f t="shared" si="5"/>
        <v>47.206079438452321</v>
      </c>
      <c r="J371" s="113">
        <v>0.4720607943845232</v>
      </c>
      <c r="K371" s="97"/>
    </row>
    <row r="372" spans="1:11" ht="37.5" outlineLevel="3" x14ac:dyDescent="0.25">
      <c r="A372" s="114" t="s">
        <v>697</v>
      </c>
      <c r="B372" s="109">
        <v>200</v>
      </c>
      <c r="C372" s="115" t="s">
        <v>429</v>
      </c>
      <c r="D372" s="115" t="s">
        <v>676</v>
      </c>
      <c r="E372" s="115" t="s">
        <v>698</v>
      </c>
      <c r="F372" s="115" t="s">
        <v>443</v>
      </c>
      <c r="G372" s="116">
        <v>2920500</v>
      </c>
      <c r="H372" s="116">
        <v>1378653.55</v>
      </c>
      <c r="I372" s="112">
        <f t="shared" si="5"/>
        <v>47.206079438452321</v>
      </c>
      <c r="J372" s="113">
        <v>0.4720607943845232</v>
      </c>
      <c r="K372" s="97"/>
    </row>
    <row r="373" spans="1:11" ht="37.5" outlineLevel="6" x14ac:dyDescent="0.25">
      <c r="A373" s="114" t="s">
        <v>706</v>
      </c>
      <c r="B373" s="109">
        <v>200</v>
      </c>
      <c r="C373" s="115" t="s">
        <v>429</v>
      </c>
      <c r="D373" s="115" t="s">
        <v>676</v>
      </c>
      <c r="E373" s="115" t="s">
        <v>707</v>
      </c>
      <c r="F373" s="115" t="s">
        <v>443</v>
      </c>
      <c r="G373" s="116">
        <v>1505834.61</v>
      </c>
      <c r="H373" s="116">
        <v>783051.59</v>
      </c>
      <c r="I373" s="112">
        <f t="shared" si="5"/>
        <v>52.001168308915403</v>
      </c>
      <c r="J373" s="113">
        <v>0.52001168308915413</v>
      </c>
      <c r="K373" s="97"/>
    </row>
    <row r="374" spans="1:11" ht="37.5" outlineLevel="7" x14ac:dyDescent="0.25">
      <c r="A374" s="114" t="s">
        <v>551</v>
      </c>
      <c r="B374" s="109">
        <v>200</v>
      </c>
      <c r="C374" s="115" t="s">
        <v>429</v>
      </c>
      <c r="D374" s="115" t="s">
        <v>676</v>
      </c>
      <c r="E374" s="115" t="s">
        <v>708</v>
      </c>
      <c r="F374" s="115" t="s">
        <v>443</v>
      </c>
      <c r="G374" s="116">
        <v>1505834.61</v>
      </c>
      <c r="H374" s="116">
        <v>783051.59</v>
      </c>
      <c r="I374" s="112">
        <f t="shared" si="5"/>
        <v>52.001168308915403</v>
      </c>
      <c r="J374" s="113">
        <v>0.52001168308915413</v>
      </c>
      <c r="K374" s="97"/>
    </row>
    <row r="375" spans="1:11" ht="93.75" outlineLevel="7" x14ac:dyDescent="0.25">
      <c r="A375" s="114" t="s">
        <v>553</v>
      </c>
      <c r="B375" s="109">
        <v>200</v>
      </c>
      <c r="C375" s="115" t="s">
        <v>429</v>
      </c>
      <c r="D375" s="115" t="s">
        <v>676</v>
      </c>
      <c r="E375" s="115" t="s">
        <v>708</v>
      </c>
      <c r="F375" s="115" t="s">
        <v>554</v>
      </c>
      <c r="G375" s="116">
        <v>1505834.61</v>
      </c>
      <c r="H375" s="116">
        <v>783051.59</v>
      </c>
      <c r="I375" s="112">
        <f t="shared" si="5"/>
        <v>52.001168308915403</v>
      </c>
      <c r="J375" s="113">
        <v>0.52001168308915413</v>
      </c>
      <c r="K375" s="97"/>
    </row>
    <row r="376" spans="1:11" ht="37.5" outlineLevel="7" x14ac:dyDescent="0.25">
      <c r="A376" s="114" t="s">
        <v>555</v>
      </c>
      <c r="B376" s="109">
        <v>200</v>
      </c>
      <c r="C376" s="115" t="s">
        <v>429</v>
      </c>
      <c r="D376" s="115" t="s">
        <v>676</v>
      </c>
      <c r="E376" s="115" t="s">
        <v>708</v>
      </c>
      <c r="F376" s="115" t="s">
        <v>556</v>
      </c>
      <c r="G376" s="116">
        <v>1505834.61</v>
      </c>
      <c r="H376" s="116">
        <v>783051.59</v>
      </c>
      <c r="I376" s="112">
        <f t="shared" si="5"/>
        <v>52.001168308915403</v>
      </c>
      <c r="J376" s="113">
        <v>0.52001168308915413</v>
      </c>
      <c r="K376" s="97"/>
    </row>
    <row r="377" spans="1:11" ht="37.5" outlineLevel="7" x14ac:dyDescent="0.25">
      <c r="A377" s="114" t="s">
        <v>557</v>
      </c>
      <c r="B377" s="109">
        <v>200</v>
      </c>
      <c r="C377" s="115" t="s">
        <v>429</v>
      </c>
      <c r="D377" s="115" t="s">
        <v>676</v>
      </c>
      <c r="E377" s="115" t="s">
        <v>708</v>
      </c>
      <c r="F377" s="115" t="s">
        <v>558</v>
      </c>
      <c r="G377" s="116">
        <v>1156555</v>
      </c>
      <c r="H377" s="116">
        <v>620494.5</v>
      </c>
      <c r="I377" s="112">
        <f t="shared" si="5"/>
        <v>53.65023712663902</v>
      </c>
      <c r="J377" s="113">
        <v>0.53650237126639022</v>
      </c>
      <c r="K377" s="97"/>
    </row>
    <row r="378" spans="1:11" ht="75" outlineLevel="7" x14ac:dyDescent="0.25">
      <c r="A378" s="114" t="s">
        <v>559</v>
      </c>
      <c r="B378" s="109">
        <v>200</v>
      </c>
      <c r="C378" s="115" t="s">
        <v>429</v>
      </c>
      <c r="D378" s="115" t="s">
        <v>676</v>
      </c>
      <c r="E378" s="115" t="s">
        <v>708</v>
      </c>
      <c r="F378" s="115" t="s">
        <v>560</v>
      </c>
      <c r="G378" s="116">
        <v>349279.61</v>
      </c>
      <c r="H378" s="116">
        <v>162557.09</v>
      </c>
      <c r="I378" s="112">
        <f t="shared" si="5"/>
        <v>46.540675534996161</v>
      </c>
      <c r="J378" s="113">
        <v>0.46540675534996162</v>
      </c>
      <c r="K378" s="97"/>
    </row>
    <row r="379" spans="1:11" ht="37.5" outlineLevel="6" x14ac:dyDescent="0.25">
      <c r="A379" s="114" t="s">
        <v>709</v>
      </c>
      <c r="B379" s="109">
        <v>200</v>
      </c>
      <c r="C379" s="115" t="s">
        <v>429</v>
      </c>
      <c r="D379" s="115" t="s">
        <v>676</v>
      </c>
      <c r="E379" s="115" t="s">
        <v>710</v>
      </c>
      <c r="F379" s="115" t="s">
        <v>443</v>
      </c>
      <c r="G379" s="116">
        <v>1414665.39</v>
      </c>
      <c r="H379" s="116">
        <v>595601.96</v>
      </c>
      <c r="I379" s="112">
        <f t="shared" si="5"/>
        <v>42.101967306912066</v>
      </c>
      <c r="J379" s="113">
        <v>0.42101967306912058</v>
      </c>
      <c r="K379" s="97"/>
    </row>
    <row r="380" spans="1:11" ht="37.5" outlineLevel="7" x14ac:dyDescent="0.25">
      <c r="A380" s="114" t="s">
        <v>551</v>
      </c>
      <c r="B380" s="109">
        <v>200</v>
      </c>
      <c r="C380" s="115" t="s">
        <v>429</v>
      </c>
      <c r="D380" s="115" t="s">
        <v>676</v>
      </c>
      <c r="E380" s="115" t="s">
        <v>711</v>
      </c>
      <c r="F380" s="115" t="s">
        <v>443</v>
      </c>
      <c r="G380" s="116">
        <v>1414665.39</v>
      </c>
      <c r="H380" s="116">
        <v>595601.96</v>
      </c>
      <c r="I380" s="112">
        <f t="shared" si="5"/>
        <v>42.101967306912066</v>
      </c>
      <c r="J380" s="113">
        <v>0.42101967306912058</v>
      </c>
      <c r="K380" s="97"/>
    </row>
    <row r="381" spans="1:11" ht="93.75" outlineLevel="7" x14ac:dyDescent="0.25">
      <c r="A381" s="114" t="s">
        <v>553</v>
      </c>
      <c r="B381" s="109">
        <v>200</v>
      </c>
      <c r="C381" s="115" t="s">
        <v>429</v>
      </c>
      <c r="D381" s="115" t="s">
        <v>676</v>
      </c>
      <c r="E381" s="115" t="s">
        <v>711</v>
      </c>
      <c r="F381" s="115" t="s">
        <v>554</v>
      </c>
      <c r="G381" s="116">
        <v>1134665.3899999999</v>
      </c>
      <c r="H381" s="116">
        <v>475734.74</v>
      </c>
      <c r="I381" s="112">
        <f t="shared" si="5"/>
        <v>41.927315682026759</v>
      </c>
      <c r="J381" s="113">
        <v>0.4192731568202675</v>
      </c>
      <c r="K381" s="97"/>
    </row>
    <row r="382" spans="1:11" ht="37.5" outlineLevel="7" x14ac:dyDescent="0.25">
      <c r="A382" s="114" t="s">
        <v>555</v>
      </c>
      <c r="B382" s="109">
        <v>200</v>
      </c>
      <c r="C382" s="115" t="s">
        <v>429</v>
      </c>
      <c r="D382" s="115" t="s">
        <v>676</v>
      </c>
      <c r="E382" s="115" t="s">
        <v>711</v>
      </c>
      <c r="F382" s="115" t="s">
        <v>556</v>
      </c>
      <c r="G382" s="116">
        <v>1134665.3899999999</v>
      </c>
      <c r="H382" s="116">
        <v>475734.74</v>
      </c>
      <c r="I382" s="112">
        <f t="shared" si="5"/>
        <v>41.927315682026759</v>
      </c>
      <c r="J382" s="113">
        <v>0.4192731568202675</v>
      </c>
      <c r="K382" s="97"/>
    </row>
    <row r="383" spans="1:11" ht="37.5" outlineLevel="7" x14ac:dyDescent="0.25">
      <c r="A383" s="114" t="s">
        <v>557</v>
      </c>
      <c r="B383" s="109">
        <v>200</v>
      </c>
      <c r="C383" s="115" t="s">
        <v>429</v>
      </c>
      <c r="D383" s="115" t="s">
        <v>676</v>
      </c>
      <c r="E383" s="115" t="s">
        <v>711</v>
      </c>
      <c r="F383" s="115" t="s">
        <v>558</v>
      </c>
      <c r="G383" s="116">
        <v>871497.6</v>
      </c>
      <c r="H383" s="116">
        <v>371353.86</v>
      </c>
      <c r="I383" s="112">
        <f t="shared" si="5"/>
        <v>42.611002026855836</v>
      </c>
      <c r="J383" s="113">
        <v>0.42611002026855838</v>
      </c>
      <c r="K383" s="97"/>
    </row>
    <row r="384" spans="1:11" ht="75" outlineLevel="7" x14ac:dyDescent="0.25">
      <c r="A384" s="114" t="s">
        <v>559</v>
      </c>
      <c r="B384" s="109">
        <v>200</v>
      </c>
      <c r="C384" s="115" t="s">
        <v>429</v>
      </c>
      <c r="D384" s="115" t="s">
        <v>676</v>
      </c>
      <c r="E384" s="115" t="s">
        <v>711</v>
      </c>
      <c r="F384" s="115" t="s">
        <v>560</v>
      </c>
      <c r="G384" s="116">
        <v>263167.78999999998</v>
      </c>
      <c r="H384" s="116">
        <v>104380.88</v>
      </c>
      <c r="I384" s="112">
        <f t="shared" si="5"/>
        <v>39.663242982737366</v>
      </c>
      <c r="J384" s="113">
        <v>0.39663242982737362</v>
      </c>
      <c r="K384" s="97"/>
    </row>
    <row r="385" spans="1:11" ht="37.5" outlineLevel="7" x14ac:dyDescent="0.25">
      <c r="A385" s="114" t="s">
        <v>454</v>
      </c>
      <c r="B385" s="109">
        <v>200</v>
      </c>
      <c r="C385" s="115" t="s">
        <v>429</v>
      </c>
      <c r="D385" s="115" t="s">
        <v>676</v>
      </c>
      <c r="E385" s="115" t="s">
        <v>711</v>
      </c>
      <c r="F385" s="115" t="s">
        <v>388</v>
      </c>
      <c r="G385" s="116">
        <v>280000</v>
      </c>
      <c r="H385" s="116">
        <v>119867.22</v>
      </c>
      <c r="I385" s="112">
        <f t="shared" si="5"/>
        <v>42.809721428571429</v>
      </c>
      <c r="J385" s="113">
        <v>0.42809721428571429</v>
      </c>
      <c r="K385" s="97"/>
    </row>
    <row r="386" spans="1:11" ht="37.5" outlineLevel="7" x14ac:dyDescent="0.25">
      <c r="A386" s="114" t="s">
        <v>455</v>
      </c>
      <c r="B386" s="109">
        <v>200</v>
      </c>
      <c r="C386" s="115" t="s">
        <v>429</v>
      </c>
      <c r="D386" s="115" t="s">
        <v>676</v>
      </c>
      <c r="E386" s="115" t="s">
        <v>711</v>
      </c>
      <c r="F386" s="115" t="s">
        <v>456</v>
      </c>
      <c r="G386" s="116">
        <v>280000</v>
      </c>
      <c r="H386" s="116">
        <v>119867.22</v>
      </c>
      <c r="I386" s="112">
        <f t="shared" si="5"/>
        <v>42.809721428571429</v>
      </c>
      <c r="J386" s="113">
        <v>0.42809721428571429</v>
      </c>
      <c r="K386" s="97"/>
    </row>
    <row r="387" spans="1:11" outlineLevel="7" x14ac:dyDescent="0.25">
      <c r="A387" s="114" t="s">
        <v>457</v>
      </c>
      <c r="B387" s="109">
        <v>200</v>
      </c>
      <c r="C387" s="115" t="s">
        <v>429</v>
      </c>
      <c r="D387" s="115" t="s">
        <v>676</v>
      </c>
      <c r="E387" s="115" t="s">
        <v>711</v>
      </c>
      <c r="F387" s="115" t="s">
        <v>458</v>
      </c>
      <c r="G387" s="116">
        <v>280000</v>
      </c>
      <c r="H387" s="116">
        <v>119867.22</v>
      </c>
      <c r="I387" s="112">
        <f t="shared" si="5"/>
        <v>42.809721428571429</v>
      </c>
      <c r="J387" s="113">
        <v>0.42809721428571429</v>
      </c>
      <c r="K387" s="97"/>
    </row>
    <row r="388" spans="1:11" ht="56.25" x14ac:dyDescent="0.25">
      <c r="A388" s="114" t="s">
        <v>712</v>
      </c>
      <c r="B388" s="109">
        <v>200</v>
      </c>
      <c r="C388" s="115" t="s">
        <v>430</v>
      </c>
      <c r="D388" s="115" t="s">
        <v>441</v>
      </c>
      <c r="E388" s="115" t="s">
        <v>442</v>
      </c>
      <c r="F388" s="115" t="s">
        <v>443</v>
      </c>
      <c r="G388" s="116">
        <v>378428826.55000001</v>
      </c>
      <c r="H388" s="116">
        <v>149990006.47</v>
      </c>
      <c r="I388" s="112">
        <f t="shared" si="5"/>
        <v>39.634931576805378</v>
      </c>
      <c r="J388" s="113">
        <v>0.39634931576805377</v>
      </c>
      <c r="K388" s="97"/>
    </row>
    <row r="389" spans="1:11" outlineLevel="1" x14ac:dyDescent="0.25">
      <c r="A389" s="114" t="s">
        <v>444</v>
      </c>
      <c r="B389" s="109">
        <v>200</v>
      </c>
      <c r="C389" s="115" t="s">
        <v>430</v>
      </c>
      <c r="D389" s="115" t="s">
        <v>445</v>
      </c>
      <c r="E389" s="115" t="s">
        <v>442</v>
      </c>
      <c r="F389" s="115" t="s">
        <v>443</v>
      </c>
      <c r="G389" s="116">
        <v>51837744.18</v>
      </c>
      <c r="H389" s="116">
        <v>18991961.699999999</v>
      </c>
      <c r="I389" s="112">
        <f t="shared" si="5"/>
        <v>36.637322862763504</v>
      </c>
      <c r="J389" s="113">
        <v>0.36637322862763511</v>
      </c>
      <c r="K389" s="97"/>
    </row>
    <row r="390" spans="1:11" ht="56.25" outlineLevel="2" x14ac:dyDescent="0.25">
      <c r="A390" s="114" t="s">
        <v>713</v>
      </c>
      <c r="B390" s="109">
        <v>200</v>
      </c>
      <c r="C390" s="115" t="s">
        <v>430</v>
      </c>
      <c r="D390" s="115" t="s">
        <v>714</v>
      </c>
      <c r="E390" s="115" t="s">
        <v>442</v>
      </c>
      <c r="F390" s="115" t="s">
        <v>443</v>
      </c>
      <c r="G390" s="116">
        <v>2334600</v>
      </c>
      <c r="H390" s="116">
        <v>1055486.3700000001</v>
      </c>
      <c r="I390" s="112">
        <f t="shared" si="5"/>
        <v>45.210587252634291</v>
      </c>
      <c r="J390" s="113">
        <v>0.45210587252634282</v>
      </c>
      <c r="K390" s="97"/>
    </row>
    <row r="391" spans="1:11" ht="56.25" outlineLevel="3" x14ac:dyDescent="0.25">
      <c r="A391" s="114" t="s">
        <v>715</v>
      </c>
      <c r="B391" s="109">
        <v>200</v>
      </c>
      <c r="C391" s="115" t="s">
        <v>430</v>
      </c>
      <c r="D391" s="115" t="s">
        <v>714</v>
      </c>
      <c r="E391" s="115" t="s">
        <v>716</v>
      </c>
      <c r="F391" s="115" t="s">
        <v>443</v>
      </c>
      <c r="G391" s="116">
        <v>2334600</v>
      </c>
      <c r="H391" s="116">
        <v>1055486.3700000001</v>
      </c>
      <c r="I391" s="112">
        <f t="shared" ref="I391:I454" si="6">H391/G391*100</f>
        <v>45.210587252634291</v>
      </c>
      <c r="J391" s="113">
        <v>0.45210587252634282</v>
      </c>
      <c r="K391" s="97"/>
    </row>
    <row r="392" spans="1:11" outlineLevel="6" x14ac:dyDescent="0.25">
      <c r="A392" s="114" t="s">
        <v>717</v>
      </c>
      <c r="B392" s="109">
        <v>200</v>
      </c>
      <c r="C392" s="115" t="s">
        <v>430</v>
      </c>
      <c r="D392" s="115" t="s">
        <v>714</v>
      </c>
      <c r="E392" s="115" t="s">
        <v>718</v>
      </c>
      <c r="F392" s="115" t="s">
        <v>443</v>
      </c>
      <c r="G392" s="116">
        <v>2334600</v>
      </c>
      <c r="H392" s="116">
        <v>1055486.3700000001</v>
      </c>
      <c r="I392" s="112">
        <f t="shared" si="6"/>
        <v>45.210587252634291</v>
      </c>
      <c r="J392" s="113">
        <v>0.45210587252634282</v>
      </c>
      <c r="K392" s="97"/>
    </row>
    <row r="393" spans="1:11" ht="37.5" outlineLevel="7" x14ac:dyDescent="0.25">
      <c r="A393" s="114" t="s">
        <v>551</v>
      </c>
      <c r="B393" s="109">
        <v>200</v>
      </c>
      <c r="C393" s="115" t="s">
        <v>430</v>
      </c>
      <c r="D393" s="115" t="s">
        <v>714</v>
      </c>
      <c r="E393" s="115" t="s">
        <v>719</v>
      </c>
      <c r="F393" s="115" t="s">
        <v>443</v>
      </c>
      <c r="G393" s="116">
        <v>2334600</v>
      </c>
      <c r="H393" s="116">
        <v>1055486.3700000001</v>
      </c>
      <c r="I393" s="112">
        <f t="shared" si="6"/>
        <v>45.210587252634291</v>
      </c>
      <c r="J393" s="113">
        <v>0.45210587252634282</v>
      </c>
      <c r="K393" s="97"/>
    </row>
    <row r="394" spans="1:11" ht="93.75" outlineLevel="7" x14ac:dyDescent="0.25">
      <c r="A394" s="114" t="s">
        <v>553</v>
      </c>
      <c r="B394" s="109">
        <v>200</v>
      </c>
      <c r="C394" s="115" t="s">
        <v>430</v>
      </c>
      <c r="D394" s="115" t="s">
        <v>714</v>
      </c>
      <c r="E394" s="115" t="s">
        <v>719</v>
      </c>
      <c r="F394" s="115" t="s">
        <v>554</v>
      </c>
      <c r="G394" s="116">
        <v>2334600</v>
      </c>
      <c r="H394" s="116">
        <v>1055486.3700000001</v>
      </c>
      <c r="I394" s="112">
        <f t="shared" si="6"/>
        <v>45.210587252634291</v>
      </c>
      <c r="J394" s="113">
        <v>0.45210587252634282</v>
      </c>
      <c r="K394" s="97"/>
    </row>
    <row r="395" spans="1:11" ht="37.5" outlineLevel="7" x14ac:dyDescent="0.25">
      <c r="A395" s="114" t="s">
        <v>555</v>
      </c>
      <c r="B395" s="109">
        <v>200</v>
      </c>
      <c r="C395" s="115" t="s">
        <v>430</v>
      </c>
      <c r="D395" s="115" t="s">
        <v>714</v>
      </c>
      <c r="E395" s="115" t="s">
        <v>719</v>
      </c>
      <c r="F395" s="115" t="s">
        <v>556</v>
      </c>
      <c r="G395" s="116">
        <v>2334600</v>
      </c>
      <c r="H395" s="116">
        <v>1055486.3700000001</v>
      </c>
      <c r="I395" s="112">
        <f t="shared" si="6"/>
        <v>45.210587252634291</v>
      </c>
      <c r="J395" s="113">
        <v>0.45210587252634282</v>
      </c>
      <c r="K395" s="97"/>
    </row>
    <row r="396" spans="1:11" ht="37.5" outlineLevel="7" x14ac:dyDescent="0.25">
      <c r="A396" s="114" t="s">
        <v>557</v>
      </c>
      <c r="B396" s="109">
        <v>200</v>
      </c>
      <c r="C396" s="115" t="s">
        <v>430</v>
      </c>
      <c r="D396" s="115" t="s">
        <v>714</v>
      </c>
      <c r="E396" s="115" t="s">
        <v>719</v>
      </c>
      <c r="F396" s="115" t="s">
        <v>558</v>
      </c>
      <c r="G396" s="116">
        <v>1793200</v>
      </c>
      <c r="H396" s="116">
        <v>819558.5</v>
      </c>
      <c r="I396" s="112">
        <f t="shared" si="6"/>
        <v>45.703686147668968</v>
      </c>
      <c r="J396" s="113">
        <v>0.4570368614766897</v>
      </c>
      <c r="K396" s="97"/>
    </row>
    <row r="397" spans="1:11" ht="75" outlineLevel="7" x14ac:dyDescent="0.25">
      <c r="A397" s="114" t="s">
        <v>559</v>
      </c>
      <c r="B397" s="109">
        <v>200</v>
      </c>
      <c r="C397" s="115" t="s">
        <v>430</v>
      </c>
      <c r="D397" s="115" t="s">
        <v>714</v>
      </c>
      <c r="E397" s="115" t="s">
        <v>719</v>
      </c>
      <c r="F397" s="115" t="s">
        <v>560</v>
      </c>
      <c r="G397" s="116">
        <v>541400</v>
      </c>
      <c r="H397" s="116">
        <v>235927.87</v>
      </c>
      <c r="I397" s="112">
        <f t="shared" si="6"/>
        <v>43.577367934983371</v>
      </c>
      <c r="J397" s="113">
        <v>0.43577367934983374</v>
      </c>
      <c r="K397" s="97"/>
    </row>
    <row r="398" spans="1:11" ht="56.25" outlineLevel="2" x14ac:dyDescent="0.25">
      <c r="A398" s="114" t="s">
        <v>720</v>
      </c>
      <c r="B398" s="109">
        <v>200</v>
      </c>
      <c r="C398" s="115" t="s">
        <v>430</v>
      </c>
      <c r="D398" s="115" t="s">
        <v>721</v>
      </c>
      <c r="E398" s="115" t="s">
        <v>442</v>
      </c>
      <c r="F398" s="115" t="s">
        <v>443</v>
      </c>
      <c r="G398" s="116">
        <v>44694261.079999998</v>
      </c>
      <c r="H398" s="116">
        <v>16903528.039999999</v>
      </c>
      <c r="I398" s="112">
        <f t="shared" si="6"/>
        <v>37.820354630639756</v>
      </c>
      <c r="J398" s="113">
        <v>0.37820354630639752</v>
      </c>
      <c r="K398" s="97"/>
    </row>
    <row r="399" spans="1:11" ht="75" outlineLevel="3" x14ac:dyDescent="0.25">
      <c r="A399" s="114" t="s">
        <v>722</v>
      </c>
      <c r="B399" s="109">
        <v>200</v>
      </c>
      <c r="C399" s="115" t="s">
        <v>430</v>
      </c>
      <c r="D399" s="115" t="s">
        <v>721</v>
      </c>
      <c r="E399" s="115" t="s">
        <v>723</v>
      </c>
      <c r="F399" s="115" t="s">
        <v>443</v>
      </c>
      <c r="G399" s="116">
        <v>44694261.079999998</v>
      </c>
      <c r="H399" s="116">
        <v>16903528.039999999</v>
      </c>
      <c r="I399" s="112">
        <f t="shared" si="6"/>
        <v>37.820354630639756</v>
      </c>
      <c r="J399" s="113">
        <v>0.37820354630639752</v>
      </c>
      <c r="K399" s="97"/>
    </row>
    <row r="400" spans="1:11" ht="56.25" outlineLevel="6" x14ac:dyDescent="0.25">
      <c r="A400" s="114" t="s">
        <v>549</v>
      </c>
      <c r="B400" s="109">
        <v>200</v>
      </c>
      <c r="C400" s="115" t="s">
        <v>430</v>
      </c>
      <c r="D400" s="115" t="s">
        <v>721</v>
      </c>
      <c r="E400" s="115" t="s">
        <v>724</v>
      </c>
      <c r="F400" s="115" t="s">
        <v>443</v>
      </c>
      <c r="G400" s="116">
        <v>44694261.079999998</v>
      </c>
      <c r="H400" s="116">
        <v>16903528.039999999</v>
      </c>
      <c r="I400" s="112">
        <f t="shared" si="6"/>
        <v>37.820354630639756</v>
      </c>
      <c r="J400" s="113">
        <v>0.37820354630639752</v>
      </c>
      <c r="K400" s="97"/>
    </row>
    <row r="401" spans="1:11" ht="37.5" outlineLevel="7" x14ac:dyDescent="0.25">
      <c r="A401" s="114" t="s">
        <v>551</v>
      </c>
      <c r="B401" s="109">
        <v>200</v>
      </c>
      <c r="C401" s="115" t="s">
        <v>430</v>
      </c>
      <c r="D401" s="115" t="s">
        <v>721</v>
      </c>
      <c r="E401" s="115" t="s">
        <v>725</v>
      </c>
      <c r="F401" s="115" t="s">
        <v>443</v>
      </c>
      <c r="G401" s="116">
        <v>38539448.600000001</v>
      </c>
      <c r="H401" s="116">
        <v>15422268.060000001</v>
      </c>
      <c r="I401" s="112">
        <f t="shared" si="6"/>
        <v>40.016836307305134</v>
      </c>
      <c r="J401" s="113">
        <v>0.40016836307305131</v>
      </c>
      <c r="K401" s="97"/>
    </row>
    <row r="402" spans="1:11" ht="93.75" outlineLevel="7" x14ac:dyDescent="0.25">
      <c r="A402" s="114" t="s">
        <v>553</v>
      </c>
      <c r="B402" s="109">
        <v>200</v>
      </c>
      <c r="C402" s="115" t="s">
        <v>430</v>
      </c>
      <c r="D402" s="115" t="s">
        <v>721</v>
      </c>
      <c r="E402" s="115" t="s">
        <v>725</v>
      </c>
      <c r="F402" s="115" t="s">
        <v>554</v>
      </c>
      <c r="G402" s="116">
        <v>33369982.850000001</v>
      </c>
      <c r="H402" s="116">
        <v>12929256.560000001</v>
      </c>
      <c r="I402" s="112">
        <f t="shared" si="6"/>
        <v>38.745169927469711</v>
      </c>
      <c r="J402" s="113">
        <v>0.38745169927469714</v>
      </c>
      <c r="K402" s="97"/>
    </row>
    <row r="403" spans="1:11" ht="37.5" outlineLevel="7" x14ac:dyDescent="0.25">
      <c r="A403" s="114" t="s">
        <v>555</v>
      </c>
      <c r="B403" s="109">
        <v>200</v>
      </c>
      <c r="C403" s="115" t="s">
        <v>430</v>
      </c>
      <c r="D403" s="115" t="s">
        <v>721</v>
      </c>
      <c r="E403" s="115" t="s">
        <v>725</v>
      </c>
      <c r="F403" s="115" t="s">
        <v>556</v>
      </c>
      <c r="G403" s="116">
        <v>33369982.850000001</v>
      </c>
      <c r="H403" s="116">
        <v>12929256.560000001</v>
      </c>
      <c r="I403" s="112">
        <f t="shared" si="6"/>
        <v>38.745169927469711</v>
      </c>
      <c r="J403" s="113">
        <v>0.38745169927469714</v>
      </c>
      <c r="K403" s="97"/>
    </row>
    <row r="404" spans="1:11" ht="37.5" outlineLevel="7" x14ac:dyDescent="0.25">
      <c r="A404" s="114" t="s">
        <v>557</v>
      </c>
      <c r="B404" s="109">
        <v>200</v>
      </c>
      <c r="C404" s="115" t="s">
        <v>430</v>
      </c>
      <c r="D404" s="115" t="s">
        <v>721</v>
      </c>
      <c r="E404" s="115" t="s">
        <v>725</v>
      </c>
      <c r="F404" s="115" t="s">
        <v>558</v>
      </c>
      <c r="G404" s="116">
        <v>25629282.850000001</v>
      </c>
      <c r="H404" s="116">
        <v>10064091.619999999</v>
      </c>
      <c r="I404" s="112">
        <f t="shared" si="6"/>
        <v>39.267940811695397</v>
      </c>
      <c r="J404" s="113">
        <v>0.39267940811695401</v>
      </c>
      <c r="K404" s="97"/>
    </row>
    <row r="405" spans="1:11" ht="56.25" outlineLevel="7" x14ac:dyDescent="0.25">
      <c r="A405" s="114" t="s">
        <v>726</v>
      </c>
      <c r="B405" s="109">
        <v>200</v>
      </c>
      <c r="C405" s="115" t="s">
        <v>430</v>
      </c>
      <c r="D405" s="115" t="s">
        <v>721</v>
      </c>
      <c r="E405" s="115" t="s">
        <v>725</v>
      </c>
      <c r="F405" s="115" t="s">
        <v>727</v>
      </c>
      <c r="G405" s="116">
        <v>25180</v>
      </c>
      <c r="H405" s="116">
        <v>25180</v>
      </c>
      <c r="I405" s="112">
        <f t="shared" si="6"/>
        <v>100</v>
      </c>
      <c r="J405" s="113">
        <v>1</v>
      </c>
      <c r="K405" s="97"/>
    </row>
    <row r="406" spans="1:11" ht="75" outlineLevel="7" x14ac:dyDescent="0.25">
      <c r="A406" s="114" t="s">
        <v>559</v>
      </c>
      <c r="B406" s="109">
        <v>200</v>
      </c>
      <c r="C406" s="115" t="s">
        <v>430</v>
      </c>
      <c r="D406" s="115" t="s">
        <v>721</v>
      </c>
      <c r="E406" s="115" t="s">
        <v>725</v>
      </c>
      <c r="F406" s="115" t="s">
        <v>560</v>
      </c>
      <c r="G406" s="116">
        <v>7715520</v>
      </c>
      <c r="H406" s="116">
        <v>2839984.94</v>
      </c>
      <c r="I406" s="112">
        <f t="shared" si="6"/>
        <v>36.808730195761271</v>
      </c>
      <c r="J406" s="113">
        <v>0.36808730195761269</v>
      </c>
      <c r="K406" s="97"/>
    </row>
    <row r="407" spans="1:11" ht="37.5" outlineLevel="7" x14ac:dyDescent="0.25">
      <c r="A407" s="114" t="s">
        <v>454</v>
      </c>
      <c r="B407" s="109">
        <v>200</v>
      </c>
      <c r="C407" s="115" t="s">
        <v>430</v>
      </c>
      <c r="D407" s="115" t="s">
        <v>721</v>
      </c>
      <c r="E407" s="115" t="s">
        <v>725</v>
      </c>
      <c r="F407" s="115" t="s">
        <v>388</v>
      </c>
      <c r="G407" s="116">
        <v>5099884.5199999996</v>
      </c>
      <c r="H407" s="116">
        <v>2439583.34</v>
      </c>
      <c r="I407" s="112">
        <f t="shared" si="6"/>
        <v>47.836050609240068</v>
      </c>
      <c r="J407" s="113">
        <v>0.47836050609240072</v>
      </c>
      <c r="K407" s="97"/>
    </row>
    <row r="408" spans="1:11" ht="37.5" outlineLevel="7" x14ac:dyDescent="0.25">
      <c r="A408" s="114" t="s">
        <v>455</v>
      </c>
      <c r="B408" s="109">
        <v>200</v>
      </c>
      <c r="C408" s="115" t="s">
        <v>430</v>
      </c>
      <c r="D408" s="115" t="s">
        <v>721</v>
      </c>
      <c r="E408" s="115" t="s">
        <v>725</v>
      </c>
      <c r="F408" s="115" t="s">
        <v>456</v>
      </c>
      <c r="G408" s="116">
        <v>5099884.5199999996</v>
      </c>
      <c r="H408" s="116">
        <v>2439583.34</v>
      </c>
      <c r="I408" s="112">
        <f t="shared" si="6"/>
        <v>47.836050609240068</v>
      </c>
      <c r="J408" s="113">
        <v>0.47836050609240072</v>
      </c>
      <c r="K408" s="97"/>
    </row>
    <row r="409" spans="1:11" outlineLevel="7" x14ac:dyDescent="0.25">
      <c r="A409" s="114" t="s">
        <v>457</v>
      </c>
      <c r="B409" s="109">
        <v>200</v>
      </c>
      <c r="C409" s="115" t="s">
        <v>430</v>
      </c>
      <c r="D409" s="115" t="s">
        <v>721</v>
      </c>
      <c r="E409" s="115" t="s">
        <v>725</v>
      </c>
      <c r="F409" s="115" t="s">
        <v>458</v>
      </c>
      <c r="G409" s="116">
        <v>2100027.81</v>
      </c>
      <c r="H409" s="116">
        <v>1028991.81</v>
      </c>
      <c r="I409" s="112">
        <f t="shared" si="6"/>
        <v>48.998961113757822</v>
      </c>
      <c r="J409" s="113">
        <v>0.48998961113757822</v>
      </c>
      <c r="K409" s="97"/>
    </row>
    <row r="410" spans="1:11" outlineLevel="7" x14ac:dyDescent="0.25">
      <c r="A410" s="114" t="s">
        <v>561</v>
      </c>
      <c r="B410" s="109">
        <v>200</v>
      </c>
      <c r="C410" s="115" t="s">
        <v>430</v>
      </c>
      <c r="D410" s="115" t="s">
        <v>721</v>
      </c>
      <c r="E410" s="115" t="s">
        <v>725</v>
      </c>
      <c r="F410" s="115" t="s">
        <v>562</v>
      </c>
      <c r="G410" s="116">
        <v>2999856.71</v>
      </c>
      <c r="H410" s="116">
        <v>1410591.53</v>
      </c>
      <c r="I410" s="112">
        <f t="shared" si="6"/>
        <v>47.021963592387714</v>
      </c>
      <c r="J410" s="113">
        <v>0.47021963592387717</v>
      </c>
      <c r="K410" s="97"/>
    </row>
    <row r="411" spans="1:11" ht="37.5" outlineLevel="7" x14ac:dyDescent="0.25">
      <c r="A411" s="114" t="s">
        <v>584</v>
      </c>
      <c r="B411" s="109">
        <v>200</v>
      </c>
      <c r="C411" s="115" t="s">
        <v>430</v>
      </c>
      <c r="D411" s="115" t="s">
        <v>721</v>
      </c>
      <c r="E411" s="115" t="s">
        <v>725</v>
      </c>
      <c r="F411" s="115" t="s">
        <v>585</v>
      </c>
      <c r="G411" s="116">
        <v>2817.15</v>
      </c>
      <c r="H411" s="116">
        <v>2817.15</v>
      </c>
      <c r="I411" s="112">
        <f t="shared" si="6"/>
        <v>100</v>
      </c>
      <c r="J411" s="113">
        <v>1</v>
      </c>
      <c r="K411" s="97"/>
    </row>
    <row r="412" spans="1:11" ht="37.5" outlineLevel="7" x14ac:dyDescent="0.25">
      <c r="A412" s="114" t="s">
        <v>596</v>
      </c>
      <c r="B412" s="109">
        <v>200</v>
      </c>
      <c r="C412" s="115" t="s">
        <v>430</v>
      </c>
      <c r="D412" s="115" t="s">
        <v>721</v>
      </c>
      <c r="E412" s="115" t="s">
        <v>725</v>
      </c>
      <c r="F412" s="115" t="s">
        <v>597</v>
      </c>
      <c r="G412" s="116">
        <v>2817.15</v>
      </c>
      <c r="H412" s="116">
        <v>2817.15</v>
      </c>
      <c r="I412" s="112">
        <f t="shared" si="6"/>
        <v>100</v>
      </c>
      <c r="J412" s="113">
        <v>1</v>
      </c>
      <c r="K412" s="97"/>
    </row>
    <row r="413" spans="1:11" ht="56.25" outlineLevel="7" x14ac:dyDescent="0.25">
      <c r="A413" s="114" t="s">
        <v>598</v>
      </c>
      <c r="B413" s="109">
        <v>200</v>
      </c>
      <c r="C413" s="115" t="s">
        <v>430</v>
      </c>
      <c r="D413" s="115" t="s">
        <v>721</v>
      </c>
      <c r="E413" s="115" t="s">
        <v>725</v>
      </c>
      <c r="F413" s="115" t="s">
        <v>599</v>
      </c>
      <c r="G413" s="116">
        <v>2817.15</v>
      </c>
      <c r="H413" s="116">
        <v>2817.15</v>
      </c>
      <c r="I413" s="112">
        <f t="shared" si="6"/>
        <v>100</v>
      </c>
      <c r="J413" s="113">
        <v>1</v>
      </c>
      <c r="K413" s="97"/>
    </row>
    <row r="414" spans="1:11" outlineLevel="7" x14ac:dyDescent="0.25">
      <c r="A414" s="114" t="s">
        <v>563</v>
      </c>
      <c r="B414" s="109">
        <v>200</v>
      </c>
      <c r="C414" s="115" t="s">
        <v>430</v>
      </c>
      <c r="D414" s="115" t="s">
        <v>721</v>
      </c>
      <c r="E414" s="115" t="s">
        <v>725</v>
      </c>
      <c r="F414" s="115" t="s">
        <v>564</v>
      </c>
      <c r="G414" s="116">
        <v>66764.08</v>
      </c>
      <c r="H414" s="116">
        <v>50611.01</v>
      </c>
      <c r="I414" s="112">
        <f t="shared" si="6"/>
        <v>75.805747641546176</v>
      </c>
      <c r="J414" s="113">
        <v>0.75805747641546173</v>
      </c>
      <c r="K414" s="97"/>
    </row>
    <row r="415" spans="1:11" outlineLevel="7" x14ac:dyDescent="0.25">
      <c r="A415" s="114" t="s">
        <v>565</v>
      </c>
      <c r="B415" s="109">
        <v>200</v>
      </c>
      <c r="C415" s="115" t="s">
        <v>430</v>
      </c>
      <c r="D415" s="115" t="s">
        <v>721</v>
      </c>
      <c r="E415" s="115" t="s">
        <v>725</v>
      </c>
      <c r="F415" s="115" t="s">
        <v>566</v>
      </c>
      <c r="G415" s="116">
        <v>66764.08</v>
      </c>
      <c r="H415" s="116">
        <v>50611.01</v>
      </c>
      <c r="I415" s="112">
        <f t="shared" si="6"/>
        <v>75.805747641546176</v>
      </c>
      <c r="J415" s="113">
        <v>0.75805747641546173</v>
      </c>
      <c r="K415" s="97"/>
    </row>
    <row r="416" spans="1:11" ht="37.5" outlineLevel="7" x14ac:dyDescent="0.25">
      <c r="A416" s="114" t="s">
        <v>728</v>
      </c>
      <c r="B416" s="109">
        <v>200</v>
      </c>
      <c r="C416" s="115" t="s">
        <v>430</v>
      </c>
      <c r="D416" s="115" t="s">
        <v>721</v>
      </c>
      <c r="E416" s="115" t="s">
        <v>725</v>
      </c>
      <c r="F416" s="115" t="s">
        <v>729</v>
      </c>
      <c r="G416" s="116">
        <v>20465</v>
      </c>
      <c r="H416" s="116">
        <v>20465</v>
      </c>
      <c r="I416" s="112">
        <f t="shared" si="6"/>
        <v>100</v>
      </c>
      <c r="J416" s="113">
        <v>1</v>
      </c>
      <c r="K416" s="97"/>
    </row>
    <row r="417" spans="1:11" outlineLevel="7" x14ac:dyDescent="0.25">
      <c r="A417" s="114" t="s">
        <v>567</v>
      </c>
      <c r="B417" s="109">
        <v>200</v>
      </c>
      <c r="C417" s="115" t="s">
        <v>430</v>
      </c>
      <c r="D417" s="115" t="s">
        <v>721</v>
      </c>
      <c r="E417" s="115" t="s">
        <v>725</v>
      </c>
      <c r="F417" s="115" t="s">
        <v>568</v>
      </c>
      <c r="G417" s="116">
        <v>32658.32</v>
      </c>
      <c r="H417" s="116">
        <v>16505.25</v>
      </c>
      <c r="I417" s="112">
        <f t="shared" si="6"/>
        <v>50.539188788645582</v>
      </c>
      <c r="J417" s="113">
        <v>0.50539188788645584</v>
      </c>
      <c r="K417" s="97"/>
    </row>
    <row r="418" spans="1:11" outlineLevel="7" x14ac:dyDescent="0.25">
      <c r="A418" s="114" t="s">
        <v>730</v>
      </c>
      <c r="B418" s="109">
        <v>200</v>
      </c>
      <c r="C418" s="115" t="s">
        <v>430</v>
      </c>
      <c r="D418" s="115" t="s">
        <v>721</v>
      </c>
      <c r="E418" s="115" t="s">
        <v>725</v>
      </c>
      <c r="F418" s="115" t="s">
        <v>731</v>
      </c>
      <c r="G418" s="116">
        <v>13640.76</v>
      </c>
      <c r="H418" s="116">
        <v>13640.76</v>
      </c>
      <c r="I418" s="112">
        <f t="shared" si="6"/>
        <v>100</v>
      </c>
      <c r="J418" s="113">
        <v>1</v>
      </c>
      <c r="K418" s="97"/>
    </row>
    <row r="419" spans="1:11" ht="37.5" outlineLevel="7" x14ac:dyDescent="0.25">
      <c r="A419" s="114" t="s">
        <v>732</v>
      </c>
      <c r="B419" s="109">
        <v>200</v>
      </c>
      <c r="C419" s="115" t="s">
        <v>430</v>
      </c>
      <c r="D419" s="115" t="s">
        <v>721</v>
      </c>
      <c r="E419" s="115" t="s">
        <v>733</v>
      </c>
      <c r="F419" s="115" t="s">
        <v>443</v>
      </c>
      <c r="G419" s="116">
        <v>3071038.52</v>
      </c>
      <c r="H419" s="116">
        <v>0</v>
      </c>
      <c r="I419" s="112">
        <f t="shared" si="6"/>
        <v>0</v>
      </c>
      <c r="J419" s="113">
        <v>0</v>
      </c>
      <c r="K419" s="97"/>
    </row>
    <row r="420" spans="1:11" ht="37.5" outlineLevel="7" x14ac:dyDescent="0.25">
      <c r="A420" s="114" t="s">
        <v>454</v>
      </c>
      <c r="B420" s="109">
        <v>200</v>
      </c>
      <c r="C420" s="115" t="s">
        <v>430</v>
      </c>
      <c r="D420" s="115" t="s">
        <v>721</v>
      </c>
      <c r="E420" s="115" t="s">
        <v>733</v>
      </c>
      <c r="F420" s="115" t="s">
        <v>388</v>
      </c>
      <c r="G420" s="116">
        <v>3071038.52</v>
      </c>
      <c r="H420" s="116">
        <v>0</v>
      </c>
      <c r="I420" s="112">
        <f t="shared" si="6"/>
        <v>0</v>
      </c>
      <c r="J420" s="113">
        <v>0</v>
      </c>
      <c r="K420" s="97"/>
    </row>
    <row r="421" spans="1:11" ht="37.5" outlineLevel="7" x14ac:dyDescent="0.25">
      <c r="A421" s="114" t="s">
        <v>455</v>
      </c>
      <c r="B421" s="109">
        <v>200</v>
      </c>
      <c r="C421" s="115" t="s">
        <v>430</v>
      </c>
      <c r="D421" s="115" t="s">
        <v>721</v>
      </c>
      <c r="E421" s="115" t="s">
        <v>733</v>
      </c>
      <c r="F421" s="115" t="s">
        <v>456</v>
      </c>
      <c r="G421" s="116">
        <v>3071038.52</v>
      </c>
      <c r="H421" s="116">
        <v>0</v>
      </c>
      <c r="I421" s="112">
        <f t="shared" si="6"/>
        <v>0</v>
      </c>
      <c r="J421" s="113">
        <v>0</v>
      </c>
      <c r="K421" s="97"/>
    </row>
    <row r="422" spans="1:11" outlineLevel="7" x14ac:dyDescent="0.25">
      <c r="A422" s="114" t="s">
        <v>457</v>
      </c>
      <c r="B422" s="109">
        <v>200</v>
      </c>
      <c r="C422" s="115" t="s">
        <v>430</v>
      </c>
      <c r="D422" s="115" t="s">
        <v>721</v>
      </c>
      <c r="E422" s="115" t="s">
        <v>733</v>
      </c>
      <c r="F422" s="115" t="s">
        <v>458</v>
      </c>
      <c r="G422" s="116">
        <v>3071038.52</v>
      </c>
      <c r="H422" s="116">
        <v>0</v>
      </c>
      <c r="I422" s="112">
        <f t="shared" si="6"/>
        <v>0</v>
      </c>
      <c r="J422" s="113">
        <v>0</v>
      </c>
      <c r="K422" s="97"/>
    </row>
    <row r="423" spans="1:11" ht="56.25" outlineLevel="7" x14ac:dyDescent="0.25">
      <c r="A423" s="114" t="s">
        <v>734</v>
      </c>
      <c r="B423" s="109">
        <v>200</v>
      </c>
      <c r="C423" s="115" t="s">
        <v>430</v>
      </c>
      <c r="D423" s="115" t="s">
        <v>721</v>
      </c>
      <c r="E423" s="115" t="s">
        <v>735</v>
      </c>
      <c r="F423" s="115" t="s">
        <v>443</v>
      </c>
      <c r="G423" s="116">
        <v>100000</v>
      </c>
      <c r="H423" s="116">
        <v>0</v>
      </c>
      <c r="I423" s="112">
        <f t="shared" si="6"/>
        <v>0</v>
      </c>
      <c r="J423" s="113">
        <v>0</v>
      </c>
      <c r="K423" s="97"/>
    </row>
    <row r="424" spans="1:11" ht="37.5" outlineLevel="7" x14ac:dyDescent="0.25">
      <c r="A424" s="114" t="s">
        <v>454</v>
      </c>
      <c r="B424" s="109">
        <v>200</v>
      </c>
      <c r="C424" s="115" t="s">
        <v>430</v>
      </c>
      <c r="D424" s="115" t="s">
        <v>721</v>
      </c>
      <c r="E424" s="115" t="s">
        <v>735</v>
      </c>
      <c r="F424" s="115" t="s">
        <v>388</v>
      </c>
      <c r="G424" s="116">
        <v>100000</v>
      </c>
      <c r="H424" s="116">
        <v>0</v>
      </c>
      <c r="I424" s="112">
        <f t="shared" si="6"/>
        <v>0</v>
      </c>
      <c r="J424" s="113">
        <v>0</v>
      </c>
      <c r="K424" s="97"/>
    </row>
    <row r="425" spans="1:11" ht="37.5" outlineLevel="7" x14ac:dyDescent="0.25">
      <c r="A425" s="114" t="s">
        <v>455</v>
      </c>
      <c r="B425" s="109">
        <v>200</v>
      </c>
      <c r="C425" s="115" t="s">
        <v>430</v>
      </c>
      <c r="D425" s="115" t="s">
        <v>721</v>
      </c>
      <c r="E425" s="115" t="s">
        <v>735</v>
      </c>
      <c r="F425" s="115" t="s">
        <v>456</v>
      </c>
      <c r="G425" s="116">
        <v>100000</v>
      </c>
      <c r="H425" s="116">
        <v>0</v>
      </c>
      <c r="I425" s="112">
        <f t="shared" si="6"/>
        <v>0</v>
      </c>
      <c r="J425" s="113">
        <v>0</v>
      </c>
      <c r="K425" s="97"/>
    </row>
    <row r="426" spans="1:11" outlineLevel="7" x14ac:dyDescent="0.25">
      <c r="A426" s="114" t="s">
        <v>457</v>
      </c>
      <c r="B426" s="109">
        <v>200</v>
      </c>
      <c r="C426" s="115" t="s">
        <v>430</v>
      </c>
      <c r="D426" s="115" t="s">
        <v>721</v>
      </c>
      <c r="E426" s="115" t="s">
        <v>735</v>
      </c>
      <c r="F426" s="115" t="s">
        <v>458</v>
      </c>
      <c r="G426" s="116">
        <v>100000</v>
      </c>
      <c r="H426" s="116">
        <v>0</v>
      </c>
      <c r="I426" s="112">
        <f t="shared" si="6"/>
        <v>0</v>
      </c>
      <c r="J426" s="113">
        <v>0</v>
      </c>
      <c r="K426" s="97"/>
    </row>
    <row r="427" spans="1:11" ht="56.25" outlineLevel="7" x14ac:dyDescent="0.25">
      <c r="A427" s="114" t="s">
        <v>736</v>
      </c>
      <c r="B427" s="109">
        <v>200</v>
      </c>
      <c r="C427" s="115" t="s">
        <v>430</v>
      </c>
      <c r="D427" s="115" t="s">
        <v>721</v>
      </c>
      <c r="E427" s="115" t="s">
        <v>737</v>
      </c>
      <c r="F427" s="115" t="s">
        <v>443</v>
      </c>
      <c r="G427" s="116">
        <v>950000</v>
      </c>
      <c r="H427" s="116">
        <v>526573</v>
      </c>
      <c r="I427" s="112">
        <f t="shared" si="6"/>
        <v>55.428736842105266</v>
      </c>
      <c r="J427" s="113">
        <v>0.55428736842105264</v>
      </c>
      <c r="K427" s="97"/>
    </row>
    <row r="428" spans="1:11" ht="37.5" outlineLevel="7" x14ac:dyDescent="0.25">
      <c r="A428" s="114" t="s">
        <v>454</v>
      </c>
      <c r="B428" s="109">
        <v>200</v>
      </c>
      <c r="C428" s="115" t="s">
        <v>430</v>
      </c>
      <c r="D428" s="115" t="s">
        <v>721</v>
      </c>
      <c r="E428" s="115" t="s">
        <v>737</v>
      </c>
      <c r="F428" s="115" t="s">
        <v>388</v>
      </c>
      <c r="G428" s="116">
        <v>950000</v>
      </c>
      <c r="H428" s="116">
        <v>526573</v>
      </c>
      <c r="I428" s="112">
        <f t="shared" si="6"/>
        <v>55.428736842105266</v>
      </c>
      <c r="J428" s="113">
        <v>0.55428736842105264</v>
      </c>
      <c r="K428" s="97"/>
    </row>
    <row r="429" spans="1:11" ht="37.5" outlineLevel="7" x14ac:dyDescent="0.25">
      <c r="A429" s="114" t="s">
        <v>455</v>
      </c>
      <c r="B429" s="109">
        <v>200</v>
      </c>
      <c r="C429" s="115" t="s">
        <v>430</v>
      </c>
      <c r="D429" s="115" t="s">
        <v>721</v>
      </c>
      <c r="E429" s="115" t="s">
        <v>737</v>
      </c>
      <c r="F429" s="115" t="s">
        <v>456</v>
      </c>
      <c r="G429" s="116">
        <v>950000</v>
      </c>
      <c r="H429" s="116">
        <v>526573</v>
      </c>
      <c r="I429" s="112">
        <f t="shared" si="6"/>
        <v>55.428736842105266</v>
      </c>
      <c r="J429" s="113">
        <v>0.55428736842105264</v>
      </c>
      <c r="K429" s="97"/>
    </row>
    <row r="430" spans="1:11" outlineLevel="7" x14ac:dyDescent="0.25">
      <c r="A430" s="114" t="s">
        <v>457</v>
      </c>
      <c r="B430" s="109">
        <v>200</v>
      </c>
      <c r="C430" s="115" t="s">
        <v>430</v>
      </c>
      <c r="D430" s="115" t="s">
        <v>721</v>
      </c>
      <c r="E430" s="115" t="s">
        <v>737</v>
      </c>
      <c r="F430" s="115" t="s">
        <v>458</v>
      </c>
      <c r="G430" s="116">
        <v>950000</v>
      </c>
      <c r="H430" s="116">
        <v>526573</v>
      </c>
      <c r="I430" s="112">
        <f t="shared" si="6"/>
        <v>55.428736842105266</v>
      </c>
      <c r="J430" s="113">
        <v>0.55428736842105264</v>
      </c>
      <c r="K430" s="97"/>
    </row>
    <row r="431" spans="1:11" ht="37.5" outlineLevel="7" x14ac:dyDescent="0.25">
      <c r="A431" s="114" t="s">
        <v>681</v>
      </c>
      <c r="B431" s="109">
        <v>200</v>
      </c>
      <c r="C431" s="115" t="s">
        <v>430</v>
      </c>
      <c r="D431" s="115" t="s">
        <v>721</v>
      </c>
      <c r="E431" s="115" t="s">
        <v>738</v>
      </c>
      <c r="F431" s="115" t="s">
        <v>443</v>
      </c>
      <c r="G431" s="116">
        <v>979794.96</v>
      </c>
      <c r="H431" s="116">
        <v>499999.15</v>
      </c>
      <c r="I431" s="112">
        <f t="shared" si="6"/>
        <v>51.030998363167747</v>
      </c>
      <c r="J431" s="113">
        <v>0.51030998363167734</v>
      </c>
      <c r="K431" s="97"/>
    </row>
    <row r="432" spans="1:11" ht="37.5" outlineLevel="7" x14ac:dyDescent="0.25">
      <c r="A432" s="114" t="s">
        <v>454</v>
      </c>
      <c r="B432" s="109">
        <v>200</v>
      </c>
      <c r="C432" s="115" t="s">
        <v>430</v>
      </c>
      <c r="D432" s="115" t="s">
        <v>721</v>
      </c>
      <c r="E432" s="115" t="s">
        <v>738</v>
      </c>
      <c r="F432" s="115" t="s">
        <v>388</v>
      </c>
      <c r="G432" s="116">
        <v>979794.96</v>
      </c>
      <c r="H432" s="116">
        <v>499999.15</v>
      </c>
      <c r="I432" s="112">
        <f t="shared" si="6"/>
        <v>51.030998363167747</v>
      </c>
      <c r="J432" s="113">
        <v>0.51030998363167734</v>
      </c>
      <c r="K432" s="97"/>
    </row>
    <row r="433" spans="1:11" ht="37.5" outlineLevel="7" x14ac:dyDescent="0.25">
      <c r="A433" s="114" t="s">
        <v>455</v>
      </c>
      <c r="B433" s="109">
        <v>200</v>
      </c>
      <c r="C433" s="115" t="s">
        <v>430</v>
      </c>
      <c r="D433" s="115" t="s">
        <v>721</v>
      </c>
      <c r="E433" s="115" t="s">
        <v>738</v>
      </c>
      <c r="F433" s="115" t="s">
        <v>456</v>
      </c>
      <c r="G433" s="116">
        <v>979794.96</v>
      </c>
      <c r="H433" s="116">
        <v>499999.15</v>
      </c>
      <c r="I433" s="112">
        <f t="shared" si="6"/>
        <v>51.030998363167747</v>
      </c>
      <c r="J433" s="113">
        <v>0.51030998363167734</v>
      </c>
      <c r="K433" s="97"/>
    </row>
    <row r="434" spans="1:11" outlineLevel="7" x14ac:dyDescent="0.25">
      <c r="A434" s="114" t="s">
        <v>457</v>
      </c>
      <c r="B434" s="109">
        <v>200</v>
      </c>
      <c r="C434" s="115" t="s">
        <v>430</v>
      </c>
      <c r="D434" s="115" t="s">
        <v>721</v>
      </c>
      <c r="E434" s="115" t="s">
        <v>738</v>
      </c>
      <c r="F434" s="115" t="s">
        <v>458</v>
      </c>
      <c r="G434" s="116">
        <v>979794.96</v>
      </c>
      <c r="H434" s="116">
        <v>499999.15</v>
      </c>
      <c r="I434" s="112">
        <f t="shared" si="6"/>
        <v>51.030998363167747</v>
      </c>
      <c r="J434" s="113">
        <v>0.51030998363167734</v>
      </c>
      <c r="K434" s="97"/>
    </row>
    <row r="435" spans="1:11" ht="37.5" outlineLevel="7" x14ac:dyDescent="0.25">
      <c r="A435" s="114" t="s">
        <v>739</v>
      </c>
      <c r="B435" s="109">
        <v>200</v>
      </c>
      <c r="C435" s="115" t="s">
        <v>430</v>
      </c>
      <c r="D435" s="115" t="s">
        <v>721</v>
      </c>
      <c r="E435" s="115" t="s">
        <v>740</v>
      </c>
      <c r="F435" s="115" t="s">
        <v>443</v>
      </c>
      <c r="G435" s="116">
        <v>532792</v>
      </c>
      <c r="H435" s="116">
        <v>227320.34</v>
      </c>
      <c r="I435" s="112">
        <f t="shared" si="6"/>
        <v>42.665869607651771</v>
      </c>
      <c r="J435" s="113">
        <v>0.42665869607651769</v>
      </c>
      <c r="K435" s="97"/>
    </row>
    <row r="436" spans="1:11" ht="93.75" outlineLevel="7" x14ac:dyDescent="0.25">
      <c r="A436" s="114" t="s">
        <v>553</v>
      </c>
      <c r="B436" s="109">
        <v>200</v>
      </c>
      <c r="C436" s="115" t="s">
        <v>430</v>
      </c>
      <c r="D436" s="115" t="s">
        <v>721</v>
      </c>
      <c r="E436" s="115" t="s">
        <v>740</v>
      </c>
      <c r="F436" s="115" t="s">
        <v>554</v>
      </c>
      <c r="G436" s="116">
        <v>518487</v>
      </c>
      <c r="H436" s="116">
        <v>222505.34</v>
      </c>
      <c r="I436" s="112">
        <f t="shared" si="6"/>
        <v>42.914352722440483</v>
      </c>
      <c r="J436" s="113">
        <v>0.42914352722440485</v>
      </c>
      <c r="K436" s="97"/>
    </row>
    <row r="437" spans="1:11" ht="37.5" outlineLevel="7" x14ac:dyDescent="0.25">
      <c r="A437" s="114" t="s">
        <v>555</v>
      </c>
      <c r="B437" s="109">
        <v>200</v>
      </c>
      <c r="C437" s="115" t="s">
        <v>430</v>
      </c>
      <c r="D437" s="115" t="s">
        <v>721</v>
      </c>
      <c r="E437" s="115" t="s">
        <v>740</v>
      </c>
      <c r="F437" s="115" t="s">
        <v>556</v>
      </c>
      <c r="G437" s="116">
        <v>518487</v>
      </c>
      <c r="H437" s="116">
        <v>222505.34</v>
      </c>
      <c r="I437" s="112">
        <f t="shared" si="6"/>
        <v>42.914352722440483</v>
      </c>
      <c r="J437" s="113">
        <v>0.42914352722440485</v>
      </c>
      <c r="K437" s="97"/>
    </row>
    <row r="438" spans="1:11" ht="37.5" outlineLevel="7" x14ac:dyDescent="0.25">
      <c r="A438" s="114" t="s">
        <v>557</v>
      </c>
      <c r="B438" s="109">
        <v>200</v>
      </c>
      <c r="C438" s="115" t="s">
        <v>430</v>
      </c>
      <c r="D438" s="115" t="s">
        <v>721</v>
      </c>
      <c r="E438" s="115" t="s">
        <v>740</v>
      </c>
      <c r="F438" s="115" t="s">
        <v>558</v>
      </c>
      <c r="G438" s="116">
        <v>398840</v>
      </c>
      <c r="H438" s="116">
        <v>173776.74</v>
      </c>
      <c r="I438" s="112">
        <f t="shared" si="6"/>
        <v>43.570539564737736</v>
      </c>
      <c r="J438" s="113">
        <v>0.43570539564737737</v>
      </c>
      <c r="K438" s="97"/>
    </row>
    <row r="439" spans="1:11" ht="75" outlineLevel="7" x14ac:dyDescent="0.25">
      <c r="A439" s="114" t="s">
        <v>559</v>
      </c>
      <c r="B439" s="109">
        <v>200</v>
      </c>
      <c r="C439" s="115" t="s">
        <v>430</v>
      </c>
      <c r="D439" s="115" t="s">
        <v>721</v>
      </c>
      <c r="E439" s="115" t="s">
        <v>740</v>
      </c>
      <c r="F439" s="115" t="s">
        <v>560</v>
      </c>
      <c r="G439" s="116">
        <v>119647</v>
      </c>
      <c r="H439" s="116">
        <v>48728.6</v>
      </c>
      <c r="I439" s="112">
        <f t="shared" si="6"/>
        <v>40.72697184216905</v>
      </c>
      <c r="J439" s="113">
        <v>0.40726971842169046</v>
      </c>
      <c r="K439" s="97"/>
    </row>
    <row r="440" spans="1:11" ht="37.5" outlineLevel="7" x14ac:dyDescent="0.25">
      <c r="A440" s="114" t="s">
        <v>454</v>
      </c>
      <c r="B440" s="109">
        <v>200</v>
      </c>
      <c r="C440" s="115" t="s">
        <v>430</v>
      </c>
      <c r="D440" s="115" t="s">
        <v>721</v>
      </c>
      <c r="E440" s="115" t="s">
        <v>740</v>
      </c>
      <c r="F440" s="115" t="s">
        <v>388</v>
      </c>
      <c r="G440" s="116">
        <v>14305</v>
      </c>
      <c r="H440" s="116">
        <v>4815</v>
      </c>
      <c r="I440" s="112">
        <f t="shared" si="6"/>
        <v>33.65955959454736</v>
      </c>
      <c r="J440" s="113">
        <v>0.33659559594547361</v>
      </c>
      <c r="K440" s="97"/>
    </row>
    <row r="441" spans="1:11" ht="37.5" outlineLevel="7" x14ac:dyDescent="0.25">
      <c r="A441" s="114" t="s">
        <v>455</v>
      </c>
      <c r="B441" s="109">
        <v>200</v>
      </c>
      <c r="C441" s="115" t="s">
        <v>430</v>
      </c>
      <c r="D441" s="115" t="s">
        <v>721</v>
      </c>
      <c r="E441" s="115" t="s">
        <v>740</v>
      </c>
      <c r="F441" s="115" t="s">
        <v>456</v>
      </c>
      <c r="G441" s="116">
        <v>14305</v>
      </c>
      <c r="H441" s="116">
        <v>4815</v>
      </c>
      <c r="I441" s="112">
        <f t="shared" si="6"/>
        <v>33.65955959454736</v>
      </c>
      <c r="J441" s="113">
        <v>0.33659559594547361</v>
      </c>
      <c r="K441" s="97"/>
    </row>
    <row r="442" spans="1:11" outlineLevel="7" x14ac:dyDescent="0.25">
      <c r="A442" s="114" t="s">
        <v>457</v>
      </c>
      <c r="B442" s="109">
        <v>200</v>
      </c>
      <c r="C442" s="115" t="s">
        <v>430</v>
      </c>
      <c r="D442" s="115" t="s">
        <v>721</v>
      </c>
      <c r="E442" s="115" t="s">
        <v>740</v>
      </c>
      <c r="F442" s="115" t="s">
        <v>458</v>
      </c>
      <c r="G442" s="116">
        <v>14305</v>
      </c>
      <c r="H442" s="116">
        <v>4815</v>
      </c>
      <c r="I442" s="112">
        <f t="shared" si="6"/>
        <v>33.65955959454736</v>
      </c>
      <c r="J442" s="113">
        <v>0.33659559594547361</v>
      </c>
      <c r="K442" s="97"/>
    </row>
    <row r="443" spans="1:11" ht="56.25" outlineLevel="7" x14ac:dyDescent="0.25">
      <c r="A443" s="114" t="s">
        <v>741</v>
      </c>
      <c r="B443" s="109">
        <v>200</v>
      </c>
      <c r="C443" s="115" t="s">
        <v>430</v>
      </c>
      <c r="D443" s="115" t="s">
        <v>721</v>
      </c>
      <c r="E443" s="115" t="s">
        <v>742</v>
      </c>
      <c r="F443" s="115" t="s">
        <v>443</v>
      </c>
      <c r="G443" s="116">
        <v>521187</v>
      </c>
      <c r="H443" s="116">
        <v>227367.49</v>
      </c>
      <c r="I443" s="112">
        <f t="shared" si="6"/>
        <v>43.624935004134791</v>
      </c>
      <c r="J443" s="113">
        <v>0.43624935004134791</v>
      </c>
      <c r="K443" s="97"/>
    </row>
    <row r="444" spans="1:11" ht="93.75" outlineLevel="7" x14ac:dyDescent="0.25">
      <c r="A444" s="114" t="s">
        <v>553</v>
      </c>
      <c r="B444" s="109">
        <v>200</v>
      </c>
      <c r="C444" s="115" t="s">
        <v>430</v>
      </c>
      <c r="D444" s="115" t="s">
        <v>721</v>
      </c>
      <c r="E444" s="115" t="s">
        <v>742</v>
      </c>
      <c r="F444" s="115" t="s">
        <v>554</v>
      </c>
      <c r="G444" s="116">
        <v>506987</v>
      </c>
      <c r="H444" s="116">
        <v>222831.49</v>
      </c>
      <c r="I444" s="112">
        <f t="shared" si="6"/>
        <v>43.952111198117507</v>
      </c>
      <c r="J444" s="113">
        <v>0.43952111198117505</v>
      </c>
      <c r="K444" s="97"/>
    </row>
    <row r="445" spans="1:11" ht="37.5" outlineLevel="7" x14ac:dyDescent="0.25">
      <c r="A445" s="114" t="s">
        <v>555</v>
      </c>
      <c r="B445" s="109">
        <v>200</v>
      </c>
      <c r="C445" s="115" t="s">
        <v>430</v>
      </c>
      <c r="D445" s="115" t="s">
        <v>721</v>
      </c>
      <c r="E445" s="115" t="s">
        <v>742</v>
      </c>
      <c r="F445" s="115" t="s">
        <v>556</v>
      </c>
      <c r="G445" s="116">
        <v>506987</v>
      </c>
      <c r="H445" s="116">
        <v>222831.49</v>
      </c>
      <c r="I445" s="112">
        <f t="shared" si="6"/>
        <v>43.952111198117507</v>
      </c>
      <c r="J445" s="113">
        <v>0.43952111198117505</v>
      </c>
      <c r="K445" s="97"/>
    </row>
    <row r="446" spans="1:11" ht="37.5" outlineLevel="7" x14ac:dyDescent="0.25">
      <c r="A446" s="114" t="s">
        <v>557</v>
      </c>
      <c r="B446" s="109">
        <v>200</v>
      </c>
      <c r="C446" s="115" t="s">
        <v>430</v>
      </c>
      <c r="D446" s="115" t="s">
        <v>721</v>
      </c>
      <c r="E446" s="115" t="s">
        <v>742</v>
      </c>
      <c r="F446" s="115" t="s">
        <v>558</v>
      </c>
      <c r="G446" s="116">
        <v>389990</v>
      </c>
      <c r="H446" s="116">
        <v>174138.45</v>
      </c>
      <c r="I446" s="112">
        <f t="shared" si="6"/>
        <v>44.652029539218958</v>
      </c>
      <c r="J446" s="113">
        <v>0.44652029539218957</v>
      </c>
      <c r="K446" s="97"/>
    </row>
    <row r="447" spans="1:11" ht="75" outlineLevel="7" x14ac:dyDescent="0.25">
      <c r="A447" s="114" t="s">
        <v>559</v>
      </c>
      <c r="B447" s="109">
        <v>200</v>
      </c>
      <c r="C447" s="115" t="s">
        <v>430</v>
      </c>
      <c r="D447" s="115" t="s">
        <v>721</v>
      </c>
      <c r="E447" s="115" t="s">
        <v>742</v>
      </c>
      <c r="F447" s="115" t="s">
        <v>560</v>
      </c>
      <c r="G447" s="116">
        <v>116997</v>
      </c>
      <c r="H447" s="116">
        <v>48693.04</v>
      </c>
      <c r="I447" s="112">
        <f t="shared" si="6"/>
        <v>41.619050061112681</v>
      </c>
      <c r="J447" s="113">
        <v>0.41619050061112678</v>
      </c>
      <c r="K447" s="97"/>
    </row>
    <row r="448" spans="1:11" ht="37.5" outlineLevel="7" x14ac:dyDescent="0.25">
      <c r="A448" s="114" t="s">
        <v>454</v>
      </c>
      <c r="B448" s="109">
        <v>200</v>
      </c>
      <c r="C448" s="115" t="s">
        <v>430</v>
      </c>
      <c r="D448" s="115" t="s">
        <v>721</v>
      </c>
      <c r="E448" s="115" t="s">
        <v>742</v>
      </c>
      <c r="F448" s="115" t="s">
        <v>388</v>
      </c>
      <c r="G448" s="116">
        <v>14200</v>
      </c>
      <c r="H448" s="116">
        <v>4536</v>
      </c>
      <c r="I448" s="112">
        <f t="shared" si="6"/>
        <v>31.943661971830984</v>
      </c>
      <c r="J448" s="113">
        <v>0.31943661971830983</v>
      </c>
      <c r="K448" s="97"/>
    </row>
    <row r="449" spans="1:11" ht="37.5" outlineLevel="7" x14ac:dyDescent="0.25">
      <c r="A449" s="114" t="s">
        <v>455</v>
      </c>
      <c r="B449" s="109">
        <v>200</v>
      </c>
      <c r="C449" s="115" t="s">
        <v>430</v>
      </c>
      <c r="D449" s="115" t="s">
        <v>721</v>
      </c>
      <c r="E449" s="115" t="s">
        <v>742</v>
      </c>
      <c r="F449" s="115" t="s">
        <v>456</v>
      </c>
      <c r="G449" s="116">
        <v>14200</v>
      </c>
      <c r="H449" s="116">
        <v>4536</v>
      </c>
      <c r="I449" s="112">
        <f t="shared" si="6"/>
        <v>31.943661971830984</v>
      </c>
      <c r="J449" s="113">
        <v>0.31943661971830983</v>
      </c>
      <c r="K449" s="97"/>
    </row>
    <row r="450" spans="1:11" outlineLevel="7" x14ac:dyDescent="0.25">
      <c r="A450" s="114" t="s">
        <v>457</v>
      </c>
      <c r="B450" s="109">
        <v>200</v>
      </c>
      <c r="C450" s="115" t="s">
        <v>430</v>
      </c>
      <c r="D450" s="115" t="s">
        <v>721</v>
      </c>
      <c r="E450" s="115" t="s">
        <v>742</v>
      </c>
      <c r="F450" s="115" t="s">
        <v>458</v>
      </c>
      <c r="G450" s="116">
        <v>14200</v>
      </c>
      <c r="H450" s="116">
        <v>4536</v>
      </c>
      <c r="I450" s="112">
        <f t="shared" si="6"/>
        <v>31.943661971830984</v>
      </c>
      <c r="J450" s="113">
        <v>0.31943661971830983</v>
      </c>
      <c r="K450" s="97"/>
    </row>
    <row r="451" spans="1:11" outlineLevel="2" x14ac:dyDescent="0.25">
      <c r="A451" s="114" t="s">
        <v>743</v>
      </c>
      <c r="B451" s="109">
        <v>200</v>
      </c>
      <c r="C451" s="115" t="s">
        <v>430</v>
      </c>
      <c r="D451" s="115" t="s">
        <v>744</v>
      </c>
      <c r="E451" s="115" t="s">
        <v>442</v>
      </c>
      <c r="F451" s="115" t="s">
        <v>443</v>
      </c>
      <c r="G451" s="116">
        <v>840</v>
      </c>
      <c r="H451" s="116">
        <v>0</v>
      </c>
      <c r="I451" s="112">
        <f t="shared" si="6"/>
        <v>0</v>
      </c>
      <c r="J451" s="113">
        <v>0</v>
      </c>
      <c r="K451" s="97"/>
    </row>
    <row r="452" spans="1:11" ht="75" outlineLevel="3" x14ac:dyDescent="0.25">
      <c r="A452" s="114" t="s">
        <v>722</v>
      </c>
      <c r="B452" s="109">
        <v>200</v>
      </c>
      <c r="C452" s="115" t="s">
        <v>430</v>
      </c>
      <c r="D452" s="115" t="s">
        <v>744</v>
      </c>
      <c r="E452" s="115" t="s">
        <v>723</v>
      </c>
      <c r="F452" s="115" t="s">
        <v>443</v>
      </c>
      <c r="G452" s="116">
        <v>840</v>
      </c>
      <c r="H452" s="116">
        <v>0</v>
      </c>
      <c r="I452" s="112">
        <f t="shared" si="6"/>
        <v>0</v>
      </c>
      <c r="J452" s="113">
        <v>0</v>
      </c>
      <c r="K452" s="97"/>
    </row>
    <row r="453" spans="1:11" ht="56.25" outlineLevel="6" x14ac:dyDescent="0.25">
      <c r="A453" s="114" t="s">
        <v>549</v>
      </c>
      <c r="B453" s="109">
        <v>200</v>
      </c>
      <c r="C453" s="115" t="s">
        <v>430</v>
      </c>
      <c r="D453" s="115" t="s">
        <v>744</v>
      </c>
      <c r="E453" s="115" t="s">
        <v>724</v>
      </c>
      <c r="F453" s="115" t="s">
        <v>443</v>
      </c>
      <c r="G453" s="116">
        <v>840</v>
      </c>
      <c r="H453" s="116">
        <v>0</v>
      </c>
      <c r="I453" s="112">
        <f t="shared" si="6"/>
        <v>0</v>
      </c>
      <c r="J453" s="113">
        <v>0</v>
      </c>
      <c r="K453" s="97"/>
    </row>
    <row r="454" spans="1:11" ht="56.25" outlineLevel="7" x14ac:dyDescent="0.25">
      <c r="A454" s="114" t="s">
        <v>745</v>
      </c>
      <c r="B454" s="109">
        <v>200</v>
      </c>
      <c r="C454" s="115" t="s">
        <v>430</v>
      </c>
      <c r="D454" s="115" t="s">
        <v>744</v>
      </c>
      <c r="E454" s="115" t="s">
        <v>746</v>
      </c>
      <c r="F454" s="115" t="s">
        <v>443</v>
      </c>
      <c r="G454" s="116">
        <v>840</v>
      </c>
      <c r="H454" s="116">
        <v>0</v>
      </c>
      <c r="I454" s="112">
        <f t="shared" si="6"/>
        <v>0</v>
      </c>
      <c r="J454" s="113">
        <v>0</v>
      </c>
      <c r="K454" s="97"/>
    </row>
    <row r="455" spans="1:11" ht="37.5" outlineLevel="7" x14ac:dyDescent="0.25">
      <c r="A455" s="114" t="s">
        <v>454</v>
      </c>
      <c r="B455" s="109">
        <v>200</v>
      </c>
      <c r="C455" s="115" t="s">
        <v>430</v>
      </c>
      <c r="D455" s="115" t="s">
        <v>744</v>
      </c>
      <c r="E455" s="115" t="s">
        <v>746</v>
      </c>
      <c r="F455" s="115" t="s">
        <v>388</v>
      </c>
      <c r="G455" s="116">
        <v>840</v>
      </c>
      <c r="H455" s="116">
        <v>0</v>
      </c>
      <c r="I455" s="112">
        <f t="shared" ref="I455:I518" si="7">H455/G455*100</f>
        <v>0</v>
      </c>
      <c r="J455" s="113">
        <v>0</v>
      </c>
      <c r="K455" s="97"/>
    </row>
    <row r="456" spans="1:11" ht="37.5" outlineLevel="7" x14ac:dyDescent="0.25">
      <c r="A456" s="114" t="s">
        <v>455</v>
      </c>
      <c r="B456" s="109">
        <v>200</v>
      </c>
      <c r="C456" s="115" t="s">
        <v>430</v>
      </c>
      <c r="D456" s="115" t="s">
        <v>744</v>
      </c>
      <c r="E456" s="115" t="s">
        <v>746</v>
      </c>
      <c r="F456" s="115" t="s">
        <v>456</v>
      </c>
      <c r="G456" s="116">
        <v>840</v>
      </c>
      <c r="H456" s="116">
        <v>0</v>
      </c>
      <c r="I456" s="112">
        <f t="shared" si="7"/>
        <v>0</v>
      </c>
      <c r="J456" s="113">
        <v>0</v>
      </c>
      <c r="K456" s="97"/>
    </row>
    <row r="457" spans="1:11" outlineLevel="7" x14ac:dyDescent="0.25">
      <c r="A457" s="114" t="s">
        <v>457</v>
      </c>
      <c r="B457" s="109">
        <v>200</v>
      </c>
      <c r="C457" s="115" t="s">
        <v>430</v>
      </c>
      <c r="D457" s="115" t="s">
        <v>744</v>
      </c>
      <c r="E457" s="115" t="s">
        <v>746</v>
      </c>
      <c r="F457" s="115" t="s">
        <v>458</v>
      </c>
      <c r="G457" s="116">
        <v>840</v>
      </c>
      <c r="H457" s="116">
        <v>0</v>
      </c>
      <c r="I457" s="112">
        <f t="shared" si="7"/>
        <v>0</v>
      </c>
      <c r="J457" s="113">
        <v>0</v>
      </c>
      <c r="K457" s="97"/>
    </row>
    <row r="458" spans="1:11" outlineLevel="2" x14ac:dyDescent="0.25">
      <c r="A458" s="114" t="s">
        <v>747</v>
      </c>
      <c r="B458" s="109">
        <v>200</v>
      </c>
      <c r="C458" s="115" t="s">
        <v>430</v>
      </c>
      <c r="D458" s="115" t="s">
        <v>748</v>
      </c>
      <c r="E458" s="115" t="s">
        <v>442</v>
      </c>
      <c r="F458" s="115" t="s">
        <v>443</v>
      </c>
      <c r="G458" s="116">
        <v>200000</v>
      </c>
      <c r="H458" s="116">
        <v>0</v>
      </c>
      <c r="I458" s="112">
        <f t="shared" si="7"/>
        <v>0</v>
      </c>
      <c r="J458" s="113">
        <v>0</v>
      </c>
      <c r="K458" s="97"/>
    </row>
    <row r="459" spans="1:11" outlineLevel="3" x14ac:dyDescent="0.25">
      <c r="A459" s="114" t="s">
        <v>749</v>
      </c>
      <c r="B459" s="109">
        <v>200</v>
      </c>
      <c r="C459" s="115" t="s">
        <v>430</v>
      </c>
      <c r="D459" s="115" t="s">
        <v>748</v>
      </c>
      <c r="E459" s="115" t="s">
        <v>750</v>
      </c>
      <c r="F459" s="115" t="s">
        <v>443</v>
      </c>
      <c r="G459" s="116">
        <v>200000</v>
      </c>
      <c r="H459" s="116">
        <v>0</v>
      </c>
      <c r="I459" s="112">
        <f t="shared" si="7"/>
        <v>0</v>
      </c>
      <c r="J459" s="113">
        <v>0</v>
      </c>
      <c r="K459" s="97"/>
    </row>
    <row r="460" spans="1:11" ht="37.5" outlineLevel="6" x14ac:dyDescent="0.25">
      <c r="A460" s="114" t="s">
        <v>751</v>
      </c>
      <c r="B460" s="109">
        <v>200</v>
      </c>
      <c r="C460" s="115" t="s">
        <v>430</v>
      </c>
      <c r="D460" s="115" t="s">
        <v>748</v>
      </c>
      <c r="E460" s="115" t="s">
        <v>752</v>
      </c>
      <c r="F460" s="115" t="s">
        <v>443</v>
      </c>
      <c r="G460" s="116">
        <v>200000</v>
      </c>
      <c r="H460" s="116">
        <v>0</v>
      </c>
      <c r="I460" s="112">
        <f t="shared" si="7"/>
        <v>0</v>
      </c>
      <c r="J460" s="113">
        <v>0</v>
      </c>
      <c r="K460" s="97"/>
    </row>
    <row r="461" spans="1:11" ht="56.25" outlineLevel="7" x14ac:dyDescent="0.25">
      <c r="A461" s="114" t="s">
        <v>753</v>
      </c>
      <c r="B461" s="109">
        <v>200</v>
      </c>
      <c r="C461" s="115" t="s">
        <v>430</v>
      </c>
      <c r="D461" s="115" t="s">
        <v>748</v>
      </c>
      <c r="E461" s="115" t="s">
        <v>754</v>
      </c>
      <c r="F461" s="115" t="s">
        <v>443</v>
      </c>
      <c r="G461" s="116">
        <v>200000</v>
      </c>
      <c r="H461" s="116">
        <v>0</v>
      </c>
      <c r="I461" s="112">
        <f t="shared" si="7"/>
        <v>0</v>
      </c>
      <c r="J461" s="113">
        <v>0</v>
      </c>
      <c r="K461" s="97"/>
    </row>
    <row r="462" spans="1:11" outlineLevel="7" x14ac:dyDescent="0.25">
      <c r="A462" s="114" t="s">
        <v>563</v>
      </c>
      <c r="B462" s="109">
        <v>200</v>
      </c>
      <c r="C462" s="115" t="s">
        <v>430</v>
      </c>
      <c r="D462" s="115" t="s">
        <v>748</v>
      </c>
      <c r="E462" s="115" t="s">
        <v>754</v>
      </c>
      <c r="F462" s="115" t="s">
        <v>564</v>
      </c>
      <c r="G462" s="116">
        <v>200000</v>
      </c>
      <c r="H462" s="116">
        <v>0</v>
      </c>
      <c r="I462" s="112">
        <f t="shared" si="7"/>
        <v>0</v>
      </c>
      <c r="J462" s="113">
        <v>0</v>
      </c>
      <c r="K462" s="97"/>
    </row>
    <row r="463" spans="1:11" outlineLevel="7" x14ac:dyDescent="0.25">
      <c r="A463" s="114" t="s">
        <v>755</v>
      </c>
      <c r="B463" s="109">
        <v>200</v>
      </c>
      <c r="C463" s="115" t="s">
        <v>430</v>
      </c>
      <c r="D463" s="115" t="s">
        <v>748</v>
      </c>
      <c r="E463" s="115" t="s">
        <v>754</v>
      </c>
      <c r="F463" s="115" t="s">
        <v>756</v>
      </c>
      <c r="G463" s="116">
        <v>200000</v>
      </c>
      <c r="H463" s="116">
        <v>0</v>
      </c>
      <c r="I463" s="112">
        <f t="shared" si="7"/>
        <v>0</v>
      </c>
      <c r="J463" s="113">
        <v>0</v>
      </c>
      <c r="K463" s="97"/>
    </row>
    <row r="464" spans="1:11" outlineLevel="2" x14ac:dyDescent="0.25">
      <c r="A464" s="114" t="s">
        <v>446</v>
      </c>
      <c r="B464" s="109">
        <v>200</v>
      </c>
      <c r="C464" s="115" t="s">
        <v>430</v>
      </c>
      <c r="D464" s="115" t="s">
        <v>447</v>
      </c>
      <c r="E464" s="115" t="s">
        <v>442</v>
      </c>
      <c r="F464" s="115" t="s">
        <v>443</v>
      </c>
      <c r="G464" s="116">
        <v>4608043.0999999996</v>
      </c>
      <c r="H464" s="116">
        <v>1032947.29</v>
      </c>
      <c r="I464" s="112">
        <f t="shared" si="7"/>
        <v>22.416181176777624</v>
      </c>
      <c r="J464" s="113">
        <v>0.22416181176777622</v>
      </c>
      <c r="K464" s="97"/>
    </row>
    <row r="465" spans="1:11" ht="75" outlineLevel="3" x14ac:dyDescent="0.25">
      <c r="A465" s="114" t="s">
        <v>722</v>
      </c>
      <c r="B465" s="109">
        <v>200</v>
      </c>
      <c r="C465" s="115" t="s">
        <v>430</v>
      </c>
      <c r="D465" s="115" t="s">
        <v>447</v>
      </c>
      <c r="E465" s="115" t="s">
        <v>723</v>
      </c>
      <c r="F465" s="115" t="s">
        <v>443</v>
      </c>
      <c r="G465" s="116">
        <v>1788900</v>
      </c>
      <c r="H465" s="116">
        <v>842947.29</v>
      </c>
      <c r="I465" s="112">
        <f t="shared" si="7"/>
        <v>47.120984403823577</v>
      </c>
      <c r="J465" s="113">
        <v>0.47120984403823579</v>
      </c>
      <c r="K465" s="97"/>
    </row>
    <row r="466" spans="1:11" ht="56.25" outlineLevel="6" x14ac:dyDescent="0.25">
      <c r="A466" s="114" t="s">
        <v>549</v>
      </c>
      <c r="B466" s="109">
        <v>200</v>
      </c>
      <c r="C466" s="115" t="s">
        <v>430</v>
      </c>
      <c r="D466" s="115" t="s">
        <v>447</v>
      </c>
      <c r="E466" s="115" t="s">
        <v>724</v>
      </c>
      <c r="F466" s="115" t="s">
        <v>443</v>
      </c>
      <c r="G466" s="116">
        <v>1538900</v>
      </c>
      <c r="H466" s="116">
        <v>725272.29</v>
      </c>
      <c r="I466" s="112">
        <f t="shared" si="7"/>
        <v>47.129267008902467</v>
      </c>
      <c r="J466" s="113">
        <v>0.47129267008902465</v>
      </c>
      <c r="K466" s="97"/>
    </row>
    <row r="467" spans="1:11" outlineLevel="7" x14ac:dyDescent="0.25">
      <c r="A467" s="114" t="s">
        <v>757</v>
      </c>
      <c r="B467" s="109">
        <v>200</v>
      </c>
      <c r="C467" s="115" t="s">
        <v>430</v>
      </c>
      <c r="D467" s="115" t="s">
        <v>447</v>
      </c>
      <c r="E467" s="115" t="s">
        <v>758</v>
      </c>
      <c r="F467" s="115" t="s">
        <v>443</v>
      </c>
      <c r="G467" s="116">
        <v>132600</v>
      </c>
      <c r="H467" s="116">
        <v>132600</v>
      </c>
      <c r="I467" s="112">
        <f t="shared" si="7"/>
        <v>100</v>
      </c>
      <c r="J467" s="113">
        <v>1</v>
      </c>
      <c r="K467" s="97"/>
    </row>
    <row r="468" spans="1:11" outlineLevel="7" x14ac:dyDescent="0.25">
      <c r="A468" s="114" t="s">
        <v>563</v>
      </c>
      <c r="B468" s="109">
        <v>200</v>
      </c>
      <c r="C468" s="115" t="s">
        <v>430</v>
      </c>
      <c r="D468" s="115" t="s">
        <v>447</v>
      </c>
      <c r="E468" s="115" t="s">
        <v>758</v>
      </c>
      <c r="F468" s="115" t="s">
        <v>564</v>
      </c>
      <c r="G468" s="116">
        <v>132600</v>
      </c>
      <c r="H468" s="116">
        <v>132600</v>
      </c>
      <c r="I468" s="112">
        <f t="shared" si="7"/>
        <v>100</v>
      </c>
      <c r="J468" s="113">
        <v>1</v>
      </c>
      <c r="K468" s="97"/>
    </row>
    <row r="469" spans="1:11" outlineLevel="7" x14ac:dyDescent="0.25">
      <c r="A469" s="114" t="s">
        <v>565</v>
      </c>
      <c r="B469" s="109">
        <v>200</v>
      </c>
      <c r="C469" s="115" t="s">
        <v>430</v>
      </c>
      <c r="D469" s="115" t="s">
        <v>447</v>
      </c>
      <c r="E469" s="115" t="s">
        <v>758</v>
      </c>
      <c r="F469" s="115" t="s">
        <v>566</v>
      </c>
      <c r="G469" s="116">
        <v>132600</v>
      </c>
      <c r="H469" s="116">
        <v>132600</v>
      </c>
      <c r="I469" s="112">
        <f t="shared" si="7"/>
        <v>100</v>
      </c>
      <c r="J469" s="113">
        <v>1</v>
      </c>
      <c r="K469" s="97"/>
    </row>
    <row r="470" spans="1:11" outlineLevel="7" x14ac:dyDescent="0.25">
      <c r="A470" s="114" t="s">
        <v>730</v>
      </c>
      <c r="B470" s="109">
        <v>200</v>
      </c>
      <c r="C470" s="115" t="s">
        <v>430</v>
      </c>
      <c r="D470" s="115" t="s">
        <v>447</v>
      </c>
      <c r="E470" s="115" t="s">
        <v>758</v>
      </c>
      <c r="F470" s="115" t="s">
        <v>731</v>
      </c>
      <c r="G470" s="116">
        <v>132600</v>
      </c>
      <c r="H470" s="116">
        <v>132600</v>
      </c>
      <c r="I470" s="112">
        <f t="shared" si="7"/>
        <v>100</v>
      </c>
      <c r="J470" s="113">
        <v>1</v>
      </c>
      <c r="K470" s="97"/>
    </row>
    <row r="471" spans="1:11" ht="37.5" outlineLevel="7" x14ac:dyDescent="0.25">
      <c r="A471" s="114" t="s">
        <v>759</v>
      </c>
      <c r="B471" s="109">
        <v>200</v>
      </c>
      <c r="C471" s="115" t="s">
        <v>430</v>
      </c>
      <c r="D471" s="115" t="s">
        <v>447</v>
      </c>
      <c r="E471" s="115" t="s">
        <v>760</v>
      </c>
      <c r="F471" s="115" t="s">
        <v>443</v>
      </c>
      <c r="G471" s="116">
        <v>50000</v>
      </c>
      <c r="H471" s="116">
        <v>3500</v>
      </c>
      <c r="I471" s="112">
        <f t="shared" si="7"/>
        <v>7.0000000000000009</v>
      </c>
      <c r="J471" s="113">
        <v>7.0000000000000007E-2</v>
      </c>
      <c r="K471" s="97"/>
    </row>
    <row r="472" spans="1:11" ht="37.5" outlineLevel="7" x14ac:dyDescent="0.25">
      <c r="A472" s="114" t="s">
        <v>454</v>
      </c>
      <c r="B472" s="109">
        <v>200</v>
      </c>
      <c r="C472" s="115" t="s">
        <v>430</v>
      </c>
      <c r="D472" s="115" t="s">
        <v>447</v>
      </c>
      <c r="E472" s="115" t="s">
        <v>760</v>
      </c>
      <c r="F472" s="115" t="s">
        <v>388</v>
      </c>
      <c r="G472" s="116">
        <v>50000</v>
      </c>
      <c r="H472" s="116">
        <v>3500</v>
      </c>
      <c r="I472" s="112">
        <f t="shared" si="7"/>
        <v>7.0000000000000009</v>
      </c>
      <c r="J472" s="113">
        <v>7.0000000000000007E-2</v>
      </c>
      <c r="K472" s="97"/>
    </row>
    <row r="473" spans="1:11" ht="37.5" outlineLevel="7" x14ac:dyDescent="0.25">
      <c r="A473" s="114" t="s">
        <v>455</v>
      </c>
      <c r="B473" s="109">
        <v>200</v>
      </c>
      <c r="C473" s="115" t="s">
        <v>430</v>
      </c>
      <c r="D473" s="115" t="s">
        <v>447</v>
      </c>
      <c r="E473" s="115" t="s">
        <v>760</v>
      </c>
      <c r="F473" s="115" t="s">
        <v>456</v>
      </c>
      <c r="G473" s="116">
        <v>50000</v>
      </c>
      <c r="H473" s="116">
        <v>3500</v>
      </c>
      <c r="I473" s="112">
        <f t="shared" si="7"/>
        <v>7.0000000000000009</v>
      </c>
      <c r="J473" s="113">
        <v>7.0000000000000007E-2</v>
      </c>
      <c r="K473" s="97"/>
    </row>
    <row r="474" spans="1:11" outlineLevel="7" x14ac:dyDescent="0.25">
      <c r="A474" s="114" t="s">
        <v>457</v>
      </c>
      <c r="B474" s="109">
        <v>200</v>
      </c>
      <c r="C474" s="115" t="s">
        <v>430</v>
      </c>
      <c r="D474" s="115" t="s">
        <v>447</v>
      </c>
      <c r="E474" s="115" t="s">
        <v>760</v>
      </c>
      <c r="F474" s="115" t="s">
        <v>458</v>
      </c>
      <c r="G474" s="116">
        <v>50000</v>
      </c>
      <c r="H474" s="116">
        <v>3500</v>
      </c>
      <c r="I474" s="112">
        <f t="shared" si="7"/>
        <v>7.0000000000000009</v>
      </c>
      <c r="J474" s="113">
        <v>7.0000000000000007E-2</v>
      </c>
      <c r="K474" s="97"/>
    </row>
    <row r="475" spans="1:11" ht="56.25" outlineLevel="7" x14ac:dyDescent="0.25">
      <c r="A475" s="114" t="s">
        <v>761</v>
      </c>
      <c r="B475" s="109">
        <v>200</v>
      </c>
      <c r="C475" s="115" t="s">
        <v>430</v>
      </c>
      <c r="D475" s="115" t="s">
        <v>447</v>
      </c>
      <c r="E475" s="115" t="s">
        <v>762</v>
      </c>
      <c r="F475" s="115" t="s">
        <v>443</v>
      </c>
      <c r="G475" s="116">
        <v>1174900</v>
      </c>
      <c r="H475" s="116">
        <v>589172.29</v>
      </c>
      <c r="I475" s="112">
        <f t="shared" si="7"/>
        <v>50.146590348114742</v>
      </c>
      <c r="J475" s="113">
        <v>0.50146590348114728</v>
      </c>
      <c r="K475" s="97"/>
    </row>
    <row r="476" spans="1:11" ht="93.75" outlineLevel="7" x14ac:dyDescent="0.25">
      <c r="A476" s="114" t="s">
        <v>553</v>
      </c>
      <c r="B476" s="109">
        <v>200</v>
      </c>
      <c r="C476" s="115" t="s">
        <v>430</v>
      </c>
      <c r="D476" s="115" t="s">
        <v>447</v>
      </c>
      <c r="E476" s="115" t="s">
        <v>762</v>
      </c>
      <c r="F476" s="115" t="s">
        <v>554</v>
      </c>
      <c r="G476" s="116">
        <v>1148688</v>
      </c>
      <c r="H476" s="116">
        <v>567854.29</v>
      </c>
      <c r="I476" s="112">
        <f t="shared" si="7"/>
        <v>49.435032837463268</v>
      </c>
      <c r="J476" s="113">
        <v>0.49435032837463261</v>
      </c>
      <c r="K476" s="97"/>
    </row>
    <row r="477" spans="1:11" ht="37.5" outlineLevel="7" x14ac:dyDescent="0.25">
      <c r="A477" s="114" t="s">
        <v>555</v>
      </c>
      <c r="B477" s="109">
        <v>200</v>
      </c>
      <c r="C477" s="115" t="s">
        <v>430</v>
      </c>
      <c r="D477" s="115" t="s">
        <v>447</v>
      </c>
      <c r="E477" s="115" t="s">
        <v>762</v>
      </c>
      <c r="F477" s="115" t="s">
        <v>556</v>
      </c>
      <c r="G477" s="116">
        <v>1148688</v>
      </c>
      <c r="H477" s="116">
        <v>567854.29</v>
      </c>
      <c r="I477" s="112">
        <f t="shared" si="7"/>
        <v>49.435032837463268</v>
      </c>
      <c r="J477" s="113">
        <v>0.49435032837463261</v>
      </c>
      <c r="K477" s="97"/>
    </row>
    <row r="478" spans="1:11" ht="37.5" outlineLevel="7" x14ac:dyDescent="0.25">
      <c r="A478" s="114" t="s">
        <v>557</v>
      </c>
      <c r="B478" s="109">
        <v>200</v>
      </c>
      <c r="C478" s="115" t="s">
        <v>430</v>
      </c>
      <c r="D478" s="115" t="s">
        <v>447</v>
      </c>
      <c r="E478" s="115" t="s">
        <v>762</v>
      </c>
      <c r="F478" s="115" t="s">
        <v>558</v>
      </c>
      <c r="G478" s="116">
        <v>883381</v>
      </c>
      <c r="H478" s="116">
        <v>453277.75</v>
      </c>
      <c r="I478" s="112">
        <f t="shared" si="7"/>
        <v>51.311693368999336</v>
      </c>
      <c r="J478" s="113">
        <v>0.51311693368999334</v>
      </c>
      <c r="K478" s="97"/>
    </row>
    <row r="479" spans="1:11" ht="56.25" outlineLevel="7" x14ac:dyDescent="0.25">
      <c r="A479" s="114" t="s">
        <v>726</v>
      </c>
      <c r="B479" s="109">
        <v>200</v>
      </c>
      <c r="C479" s="115" t="s">
        <v>430</v>
      </c>
      <c r="D479" s="115" t="s">
        <v>447</v>
      </c>
      <c r="E479" s="115" t="s">
        <v>762</v>
      </c>
      <c r="F479" s="115" t="s">
        <v>727</v>
      </c>
      <c r="G479" s="116">
        <v>292</v>
      </c>
      <c r="H479" s="116">
        <v>292</v>
      </c>
      <c r="I479" s="112">
        <f t="shared" si="7"/>
        <v>100</v>
      </c>
      <c r="J479" s="113">
        <v>1</v>
      </c>
      <c r="K479" s="97"/>
    </row>
    <row r="480" spans="1:11" ht="75" outlineLevel="7" x14ac:dyDescent="0.25">
      <c r="A480" s="114" t="s">
        <v>559</v>
      </c>
      <c r="B480" s="109">
        <v>200</v>
      </c>
      <c r="C480" s="115" t="s">
        <v>430</v>
      </c>
      <c r="D480" s="115" t="s">
        <v>447</v>
      </c>
      <c r="E480" s="115" t="s">
        <v>762</v>
      </c>
      <c r="F480" s="115" t="s">
        <v>560</v>
      </c>
      <c r="G480" s="116">
        <v>265015</v>
      </c>
      <c r="H480" s="116">
        <v>114284.54</v>
      </c>
      <c r="I480" s="112">
        <f t="shared" si="7"/>
        <v>43.123800539592096</v>
      </c>
      <c r="J480" s="113">
        <v>0.431238005395921</v>
      </c>
      <c r="K480" s="97"/>
    </row>
    <row r="481" spans="1:11" ht="37.5" outlineLevel="7" x14ac:dyDescent="0.25">
      <c r="A481" s="114" t="s">
        <v>454</v>
      </c>
      <c r="B481" s="109">
        <v>200</v>
      </c>
      <c r="C481" s="115" t="s">
        <v>430</v>
      </c>
      <c r="D481" s="115" t="s">
        <v>447</v>
      </c>
      <c r="E481" s="115" t="s">
        <v>762</v>
      </c>
      <c r="F481" s="115" t="s">
        <v>388</v>
      </c>
      <c r="G481" s="116">
        <v>26212</v>
      </c>
      <c r="H481" s="116">
        <v>21318</v>
      </c>
      <c r="I481" s="112">
        <f t="shared" si="7"/>
        <v>81.329162215779021</v>
      </c>
      <c r="J481" s="113">
        <v>0.81329162215779027</v>
      </c>
      <c r="K481" s="97"/>
    </row>
    <row r="482" spans="1:11" ht="37.5" outlineLevel="7" x14ac:dyDescent="0.25">
      <c r="A482" s="114" t="s">
        <v>455</v>
      </c>
      <c r="B482" s="109">
        <v>200</v>
      </c>
      <c r="C482" s="115" t="s">
        <v>430</v>
      </c>
      <c r="D482" s="115" t="s">
        <v>447</v>
      </c>
      <c r="E482" s="115" t="s">
        <v>762</v>
      </c>
      <c r="F482" s="115" t="s">
        <v>456</v>
      </c>
      <c r="G482" s="116">
        <v>26212</v>
      </c>
      <c r="H482" s="116">
        <v>21318</v>
      </c>
      <c r="I482" s="112">
        <f t="shared" si="7"/>
        <v>81.329162215779021</v>
      </c>
      <c r="J482" s="113">
        <v>0.81329162215779027</v>
      </c>
      <c r="K482" s="97"/>
    </row>
    <row r="483" spans="1:11" outlineLevel="7" x14ac:dyDescent="0.25">
      <c r="A483" s="114" t="s">
        <v>457</v>
      </c>
      <c r="B483" s="109">
        <v>200</v>
      </c>
      <c r="C483" s="115" t="s">
        <v>430</v>
      </c>
      <c r="D483" s="115" t="s">
        <v>447</v>
      </c>
      <c r="E483" s="115" t="s">
        <v>762</v>
      </c>
      <c r="F483" s="115" t="s">
        <v>458</v>
      </c>
      <c r="G483" s="116">
        <v>26212</v>
      </c>
      <c r="H483" s="116">
        <v>21318</v>
      </c>
      <c r="I483" s="112">
        <f t="shared" si="7"/>
        <v>81.329162215779021</v>
      </c>
      <c r="J483" s="113">
        <v>0.81329162215779027</v>
      </c>
      <c r="K483" s="97"/>
    </row>
    <row r="484" spans="1:11" ht="75" outlineLevel="7" x14ac:dyDescent="0.25">
      <c r="A484" s="114" t="s">
        <v>763</v>
      </c>
      <c r="B484" s="109">
        <v>200</v>
      </c>
      <c r="C484" s="115" t="s">
        <v>430</v>
      </c>
      <c r="D484" s="115" t="s">
        <v>447</v>
      </c>
      <c r="E484" s="115" t="s">
        <v>764</v>
      </c>
      <c r="F484" s="115" t="s">
        <v>443</v>
      </c>
      <c r="G484" s="116">
        <v>181400</v>
      </c>
      <c r="H484" s="116">
        <v>0</v>
      </c>
      <c r="I484" s="112">
        <f t="shared" si="7"/>
        <v>0</v>
      </c>
      <c r="J484" s="113">
        <v>0</v>
      </c>
      <c r="K484" s="97"/>
    </row>
    <row r="485" spans="1:11" ht="93.75" outlineLevel="7" x14ac:dyDescent="0.25">
      <c r="A485" s="114" t="s">
        <v>553</v>
      </c>
      <c r="B485" s="109">
        <v>200</v>
      </c>
      <c r="C485" s="115" t="s">
        <v>430</v>
      </c>
      <c r="D485" s="115" t="s">
        <v>447</v>
      </c>
      <c r="E485" s="115" t="s">
        <v>764</v>
      </c>
      <c r="F485" s="115" t="s">
        <v>554</v>
      </c>
      <c r="G485" s="116">
        <v>181400</v>
      </c>
      <c r="H485" s="116">
        <v>0</v>
      </c>
      <c r="I485" s="112">
        <f t="shared" si="7"/>
        <v>0</v>
      </c>
      <c r="J485" s="113">
        <v>0</v>
      </c>
      <c r="K485" s="97"/>
    </row>
    <row r="486" spans="1:11" ht="37.5" outlineLevel="7" x14ac:dyDescent="0.25">
      <c r="A486" s="114" t="s">
        <v>555</v>
      </c>
      <c r="B486" s="109">
        <v>200</v>
      </c>
      <c r="C486" s="115" t="s">
        <v>430</v>
      </c>
      <c r="D486" s="115" t="s">
        <v>447</v>
      </c>
      <c r="E486" s="115" t="s">
        <v>764</v>
      </c>
      <c r="F486" s="115" t="s">
        <v>556</v>
      </c>
      <c r="G486" s="116">
        <v>181400</v>
      </c>
      <c r="H486" s="116">
        <v>0</v>
      </c>
      <c r="I486" s="112">
        <f t="shared" si="7"/>
        <v>0</v>
      </c>
      <c r="J486" s="113">
        <v>0</v>
      </c>
      <c r="K486" s="97"/>
    </row>
    <row r="487" spans="1:11" ht="37.5" outlineLevel="7" x14ac:dyDescent="0.25">
      <c r="A487" s="114" t="s">
        <v>557</v>
      </c>
      <c r="B487" s="109">
        <v>200</v>
      </c>
      <c r="C487" s="115" t="s">
        <v>430</v>
      </c>
      <c r="D487" s="115" t="s">
        <v>447</v>
      </c>
      <c r="E487" s="115" t="s">
        <v>764</v>
      </c>
      <c r="F487" s="115" t="s">
        <v>558</v>
      </c>
      <c r="G487" s="116">
        <v>139539</v>
      </c>
      <c r="H487" s="116">
        <v>0</v>
      </c>
      <c r="I487" s="112">
        <f t="shared" si="7"/>
        <v>0</v>
      </c>
      <c r="J487" s="113">
        <v>0</v>
      </c>
      <c r="K487" s="97"/>
    </row>
    <row r="488" spans="1:11" ht="75" outlineLevel="7" x14ac:dyDescent="0.25">
      <c r="A488" s="114" t="s">
        <v>559</v>
      </c>
      <c r="B488" s="109">
        <v>200</v>
      </c>
      <c r="C488" s="115" t="s">
        <v>430</v>
      </c>
      <c r="D488" s="115" t="s">
        <v>447</v>
      </c>
      <c r="E488" s="115" t="s">
        <v>764</v>
      </c>
      <c r="F488" s="115" t="s">
        <v>560</v>
      </c>
      <c r="G488" s="116">
        <v>41861</v>
      </c>
      <c r="H488" s="116">
        <v>0</v>
      </c>
      <c r="I488" s="112">
        <f t="shared" si="7"/>
        <v>0</v>
      </c>
      <c r="J488" s="113">
        <v>0</v>
      </c>
      <c r="K488" s="97"/>
    </row>
    <row r="489" spans="1:11" ht="56.25" outlineLevel="6" x14ac:dyDescent="0.25">
      <c r="A489" s="114" t="s">
        <v>765</v>
      </c>
      <c r="B489" s="109">
        <v>200</v>
      </c>
      <c r="C489" s="115" t="s">
        <v>430</v>
      </c>
      <c r="D489" s="115" t="s">
        <v>447</v>
      </c>
      <c r="E489" s="115" t="s">
        <v>766</v>
      </c>
      <c r="F489" s="115" t="s">
        <v>443</v>
      </c>
      <c r="G489" s="116">
        <v>250000</v>
      </c>
      <c r="H489" s="116">
        <v>117675</v>
      </c>
      <c r="I489" s="112">
        <f t="shared" si="7"/>
        <v>47.07</v>
      </c>
      <c r="J489" s="113">
        <v>0.47070000000000001</v>
      </c>
      <c r="K489" s="97"/>
    </row>
    <row r="490" spans="1:11" ht="75" outlineLevel="7" x14ac:dyDescent="0.25">
      <c r="A490" s="114" t="s">
        <v>767</v>
      </c>
      <c r="B490" s="109">
        <v>200</v>
      </c>
      <c r="C490" s="115" t="s">
        <v>430</v>
      </c>
      <c r="D490" s="115" t="s">
        <v>447</v>
      </c>
      <c r="E490" s="115" t="s">
        <v>768</v>
      </c>
      <c r="F490" s="115" t="s">
        <v>443</v>
      </c>
      <c r="G490" s="116">
        <v>100000</v>
      </c>
      <c r="H490" s="116">
        <v>23675</v>
      </c>
      <c r="I490" s="112">
        <f t="shared" si="7"/>
        <v>23.674999999999997</v>
      </c>
      <c r="J490" s="113">
        <v>0.23674999999999999</v>
      </c>
      <c r="K490" s="97"/>
    </row>
    <row r="491" spans="1:11" ht="37.5" outlineLevel="7" x14ac:dyDescent="0.25">
      <c r="A491" s="114" t="s">
        <v>454</v>
      </c>
      <c r="B491" s="109">
        <v>200</v>
      </c>
      <c r="C491" s="115" t="s">
        <v>430</v>
      </c>
      <c r="D491" s="115" t="s">
        <v>447</v>
      </c>
      <c r="E491" s="115" t="s">
        <v>768</v>
      </c>
      <c r="F491" s="115" t="s">
        <v>388</v>
      </c>
      <c r="G491" s="116">
        <v>100000</v>
      </c>
      <c r="H491" s="116">
        <v>23675</v>
      </c>
      <c r="I491" s="112">
        <f t="shared" si="7"/>
        <v>23.674999999999997</v>
      </c>
      <c r="J491" s="113">
        <v>0.23674999999999999</v>
      </c>
      <c r="K491" s="97"/>
    </row>
    <row r="492" spans="1:11" ht="37.5" outlineLevel="7" x14ac:dyDescent="0.25">
      <c r="A492" s="114" t="s">
        <v>455</v>
      </c>
      <c r="B492" s="109">
        <v>200</v>
      </c>
      <c r="C492" s="115" t="s">
        <v>430</v>
      </c>
      <c r="D492" s="115" t="s">
        <v>447</v>
      </c>
      <c r="E492" s="115" t="s">
        <v>768</v>
      </c>
      <c r="F492" s="115" t="s">
        <v>456</v>
      </c>
      <c r="G492" s="116">
        <v>100000</v>
      </c>
      <c r="H492" s="116">
        <v>23675</v>
      </c>
      <c r="I492" s="112">
        <f t="shared" si="7"/>
        <v>23.674999999999997</v>
      </c>
      <c r="J492" s="113">
        <v>0.23674999999999999</v>
      </c>
      <c r="K492" s="97"/>
    </row>
    <row r="493" spans="1:11" outlineLevel="7" x14ac:dyDescent="0.25">
      <c r="A493" s="114" t="s">
        <v>457</v>
      </c>
      <c r="B493" s="109">
        <v>200</v>
      </c>
      <c r="C493" s="115" t="s">
        <v>430</v>
      </c>
      <c r="D493" s="115" t="s">
        <v>447</v>
      </c>
      <c r="E493" s="115" t="s">
        <v>768</v>
      </c>
      <c r="F493" s="115" t="s">
        <v>458</v>
      </c>
      <c r="G493" s="116">
        <v>100000</v>
      </c>
      <c r="H493" s="116">
        <v>23675</v>
      </c>
      <c r="I493" s="112">
        <f t="shared" si="7"/>
        <v>23.674999999999997</v>
      </c>
      <c r="J493" s="113">
        <v>0.23674999999999999</v>
      </c>
      <c r="K493" s="97"/>
    </row>
    <row r="494" spans="1:11" ht="37.5" outlineLevel="7" x14ac:dyDescent="0.25">
      <c r="A494" s="114" t="s">
        <v>769</v>
      </c>
      <c r="B494" s="109">
        <v>200</v>
      </c>
      <c r="C494" s="115" t="s">
        <v>430</v>
      </c>
      <c r="D494" s="115" t="s">
        <v>447</v>
      </c>
      <c r="E494" s="115" t="s">
        <v>770</v>
      </c>
      <c r="F494" s="115" t="s">
        <v>443</v>
      </c>
      <c r="G494" s="116">
        <v>150000</v>
      </c>
      <c r="H494" s="116">
        <v>94000</v>
      </c>
      <c r="I494" s="112">
        <f t="shared" si="7"/>
        <v>62.666666666666671</v>
      </c>
      <c r="J494" s="113">
        <v>0.62666666666666671</v>
      </c>
      <c r="K494" s="97"/>
    </row>
    <row r="495" spans="1:11" ht="37.5" outlineLevel="7" x14ac:dyDescent="0.25">
      <c r="A495" s="114" t="s">
        <v>454</v>
      </c>
      <c r="B495" s="109">
        <v>200</v>
      </c>
      <c r="C495" s="115" t="s">
        <v>430</v>
      </c>
      <c r="D495" s="115" t="s">
        <v>447</v>
      </c>
      <c r="E495" s="115" t="s">
        <v>770</v>
      </c>
      <c r="F495" s="115" t="s">
        <v>388</v>
      </c>
      <c r="G495" s="116">
        <v>150000</v>
      </c>
      <c r="H495" s="116">
        <v>94000</v>
      </c>
      <c r="I495" s="112">
        <f t="shared" si="7"/>
        <v>62.666666666666671</v>
      </c>
      <c r="J495" s="113">
        <v>0.62666666666666671</v>
      </c>
      <c r="K495" s="97"/>
    </row>
    <row r="496" spans="1:11" ht="37.5" outlineLevel="7" x14ac:dyDescent="0.25">
      <c r="A496" s="114" t="s">
        <v>455</v>
      </c>
      <c r="B496" s="109">
        <v>200</v>
      </c>
      <c r="C496" s="115" t="s">
        <v>430</v>
      </c>
      <c r="D496" s="115" t="s">
        <v>447</v>
      </c>
      <c r="E496" s="115" t="s">
        <v>770</v>
      </c>
      <c r="F496" s="115" t="s">
        <v>456</v>
      </c>
      <c r="G496" s="116">
        <v>150000</v>
      </c>
      <c r="H496" s="116">
        <v>94000</v>
      </c>
      <c r="I496" s="112">
        <f t="shared" si="7"/>
        <v>62.666666666666671</v>
      </c>
      <c r="J496" s="113">
        <v>0.62666666666666671</v>
      </c>
      <c r="K496" s="97"/>
    </row>
    <row r="497" spans="1:11" outlineLevel="7" x14ac:dyDescent="0.25">
      <c r="A497" s="114" t="s">
        <v>457</v>
      </c>
      <c r="B497" s="109">
        <v>200</v>
      </c>
      <c r="C497" s="115" t="s">
        <v>430</v>
      </c>
      <c r="D497" s="115" t="s">
        <v>447</v>
      </c>
      <c r="E497" s="115" t="s">
        <v>770</v>
      </c>
      <c r="F497" s="115" t="s">
        <v>458</v>
      </c>
      <c r="G497" s="116">
        <v>150000</v>
      </c>
      <c r="H497" s="116">
        <v>94000</v>
      </c>
      <c r="I497" s="112">
        <f t="shared" si="7"/>
        <v>62.666666666666671</v>
      </c>
      <c r="J497" s="113">
        <v>0.62666666666666671</v>
      </c>
      <c r="K497" s="97"/>
    </row>
    <row r="498" spans="1:11" ht="75" outlineLevel="3" x14ac:dyDescent="0.25">
      <c r="A498" s="114" t="s">
        <v>527</v>
      </c>
      <c r="B498" s="109">
        <v>200</v>
      </c>
      <c r="C498" s="115" t="s">
        <v>430</v>
      </c>
      <c r="D498" s="115" t="s">
        <v>447</v>
      </c>
      <c r="E498" s="115" t="s">
        <v>528</v>
      </c>
      <c r="F498" s="115" t="s">
        <v>443</v>
      </c>
      <c r="G498" s="116">
        <v>10000</v>
      </c>
      <c r="H498" s="116">
        <v>0</v>
      </c>
      <c r="I498" s="112">
        <f t="shared" si="7"/>
        <v>0</v>
      </c>
      <c r="J498" s="113">
        <v>0</v>
      </c>
      <c r="K498" s="97"/>
    </row>
    <row r="499" spans="1:11" ht="56.25" outlineLevel="6" x14ac:dyDescent="0.25">
      <c r="A499" s="114" t="s">
        <v>771</v>
      </c>
      <c r="B499" s="109">
        <v>200</v>
      </c>
      <c r="C499" s="115" t="s">
        <v>430</v>
      </c>
      <c r="D499" s="115" t="s">
        <v>447</v>
      </c>
      <c r="E499" s="115" t="s">
        <v>772</v>
      </c>
      <c r="F499" s="115" t="s">
        <v>443</v>
      </c>
      <c r="G499" s="116">
        <v>10000</v>
      </c>
      <c r="H499" s="116">
        <v>0</v>
      </c>
      <c r="I499" s="112">
        <f t="shared" si="7"/>
        <v>0</v>
      </c>
      <c r="J499" s="113">
        <v>0</v>
      </c>
      <c r="K499" s="97"/>
    </row>
    <row r="500" spans="1:11" ht="37.5" outlineLevel="7" x14ac:dyDescent="0.25">
      <c r="A500" s="114" t="s">
        <v>773</v>
      </c>
      <c r="B500" s="109">
        <v>200</v>
      </c>
      <c r="C500" s="115" t="s">
        <v>430</v>
      </c>
      <c r="D500" s="115" t="s">
        <v>447</v>
      </c>
      <c r="E500" s="115" t="s">
        <v>774</v>
      </c>
      <c r="F500" s="115" t="s">
        <v>443</v>
      </c>
      <c r="G500" s="116">
        <v>10000</v>
      </c>
      <c r="H500" s="116">
        <v>0</v>
      </c>
      <c r="I500" s="112">
        <f t="shared" si="7"/>
        <v>0</v>
      </c>
      <c r="J500" s="113">
        <v>0</v>
      </c>
      <c r="K500" s="97"/>
    </row>
    <row r="501" spans="1:11" ht="93.75" outlineLevel="7" x14ac:dyDescent="0.25">
      <c r="A501" s="114" t="s">
        <v>553</v>
      </c>
      <c r="B501" s="109">
        <v>200</v>
      </c>
      <c r="C501" s="115" t="s">
        <v>430</v>
      </c>
      <c r="D501" s="115" t="s">
        <v>447</v>
      </c>
      <c r="E501" s="115" t="s">
        <v>774</v>
      </c>
      <c r="F501" s="115" t="s">
        <v>554</v>
      </c>
      <c r="G501" s="116">
        <v>10000</v>
      </c>
      <c r="H501" s="116">
        <v>0</v>
      </c>
      <c r="I501" s="112">
        <f t="shared" si="7"/>
        <v>0</v>
      </c>
      <c r="J501" s="113">
        <v>0</v>
      </c>
      <c r="K501" s="97"/>
    </row>
    <row r="502" spans="1:11" ht="37.5" outlineLevel="7" x14ac:dyDescent="0.25">
      <c r="A502" s="114" t="s">
        <v>555</v>
      </c>
      <c r="B502" s="109">
        <v>200</v>
      </c>
      <c r="C502" s="115" t="s">
        <v>430</v>
      </c>
      <c r="D502" s="115" t="s">
        <v>447</v>
      </c>
      <c r="E502" s="115" t="s">
        <v>774</v>
      </c>
      <c r="F502" s="115" t="s">
        <v>556</v>
      </c>
      <c r="G502" s="116">
        <v>10000</v>
      </c>
      <c r="H502" s="116">
        <v>0</v>
      </c>
      <c r="I502" s="112">
        <f t="shared" si="7"/>
        <v>0</v>
      </c>
      <c r="J502" s="113">
        <v>0</v>
      </c>
      <c r="K502" s="97"/>
    </row>
    <row r="503" spans="1:11" ht="93.75" outlineLevel="7" x14ac:dyDescent="0.25">
      <c r="A503" s="114" t="s">
        <v>775</v>
      </c>
      <c r="B503" s="109">
        <v>200</v>
      </c>
      <c r="C503" s="115" t="s">
        <v>430</v>
      </c>
      <c r="D503" s="115" t="s">
        <v>447</v>
      </c>
      <c r="E503" s="115" t="s">
        <v>774</v>
      </c>
      <c r="F503" s="115" t="s">
        <v>776</v>
      </c>
      <c r="G503" s="116">
        <v>10000</v>
      </c>
      <c r="H503" s="116">
        <v>0</v>
      </c>
      <c r="I503" s="112">
        <f t="shared" si="7"/>
        <v>0</v>
      </c>
      <c r="J503" s="113">
        <v>0</v>
      </c>
      <c r="K503" s="97"/>
    </row>
    <row r="504" spans="1:11" ht="37.5" outlineLevel="3" x14ac:dyDescent="0.25">
      <c r="A504" s="114" t="s">
        <v>777</v>
      </c>
      <c r="B504" s="109">
        <v>200</v>
      </c>
      <c r="C504" s="115" t="s">
        <v>430</v>
      </c>
      <c r="D504" s="115" t="s">
        <v>447</v>
      </c>
      <c r="E504" s="115" t="s">
        <v>778</v>
      </c>
      <c r="F504" s="115" t="s">
        <v>443</v>
      </c>
      <c r="G504" s="116">
        <v>2809143.1</v>
      </c>
      <c r="H504" s="116">
        <v>190000</v>
      </c>
      <c r="I504" s="112">
        <f t="shared" si="7"/>
        <v>6.763628381907635</v>
      </c>
      <c r="J504" s="113">
        <v>6.7636283819076354E-2</v>
      </c>
      <c r="K504" s="97"/>
    </row>
    <row r="505" spans="1:11" ht="93.75" outlineLevel="6" x14ac:dyDescent="0.25">
      <c r="A505" s="114" t="s">
        <v>779</v>
      </c>
      <c r="B505" s="109">
        <v>200</v>
      </c>
      <c r="C505" s="115" t="s">
        <v>430</v>
      </c>
      <c r="D505" s="115" t="s">
        <v>447</v>
      </c>
      <c r="E505" s="115" t="s">
        <v>780</v>
      </c>
      <c r="F505" s="115" t="s">
        <v>443</v>
      </c>
      <c r="G505" s="116">
        <v>200000</v>
      </c>
      <c r="H505" s="116">
        <v>190000</v>
      </c>
      <c r="I505" s="112">
        <f t="shared" si="7"/>
        <v>95</v>
      </c>
      <c r="J505" s="113">
        <v>0.95</v>
      </c>
      <c r="K505" s="97"/>
    </row>
    <row r="506" spans="1:11" outlineLevel="7" x14ac:dyDescent="0.25">
      <c r="A506" s="114" t="s">
        <v>781</v>
      </c>
      <c r="B506" s="109">
        <v>200</v>
      </c>
      <c r="C506" s="115" t="s">
        <v>430</v>
      </c>
      <c r="D506" s="115" t="s">
        <v>447</v>
      </c>
      <c r="E506" s="115" t="s">
        <v>782</v>
      </c>
      <c r="F506" s="115" t="s">
        <v>443</v>
      </c>
      <c r="G506" s="116">
        <v>200000</v>
      </c>
      <c r="H506" s="116">
        <v>190000</v>
      </c>
      <c r="I506" s="112">
        <f t="shared" si="7"/>
        <v>95</v>
      </c>
      <c r="J506" s="113">
        <v>0.95</v>
      </c>
      <c r="K506" s="97"/>
    </row>
    <row r="507" spans="1:11" outlineLevel="7" x14ac:dyDescent="0.25">
      <c r="A507" s="114" t="s">
        <v>563</v>
      </c>
      <c r="B507" s="109">
        <v>200</v>
      </c>
      <c r="C507" s="115" t="s">
        <v>430</v>
      </c>
      <c r="D507" s="115" t="s">
        <v>447</v>
      </c>
      <c r="E507" s="115" t="s">
        <v>782</v>
      </c>
      <c r="F507" s="115" t="s">
        <v>564</v>
      </c>
      <c r="G507" s="116">
        <v>200000</v>
      </c>
      <c r="H507" s="116">
        <v>190000</v>
      </c>
      <c r="I507" s="112">
        <f t="shared" si="7"/>
        <v>95</v>
      </c>
      <c r="J507" s="113">
        <v>0.95</v>
      </c>
      <c r="K507" s="97"/>
    </row>
    <row r="508" spans="1:11" outlineLevel="7" x14ac:dyDescent="0.25">
      <c r="A508" s="114" t="s">
        <v>565</v>
      </c>
      <c r="B508" s="109">
        <v>200</v>
      </c>
      <c r="C508" s="115" t="s">
        <v>430</v>
      </c>
      <c r="D508" s="115" t="s">
        <v>447</v>
      </c>
      <c r="E508" s="115" t="s">
        <v>782</v>
      </c>
      <c r="F508" s="115" t="s">
        <v>566</v>
      </c>
      <c r="G508" s="116">
        <v>200000</v>
      </c>
      <c r="H508" s="116">
        <v>190000</v>
      </c>
      <c r="I508" s="112">
        <f t="shared" si="7"/>
        <v>95</v>
      </c>
      <c r="J508" s="113">
        <v>0.95</v>
      </c>
      <c r="K508" s="97"/>
    </row>
    <row r="509" spans="1:11" outlineLevel="7" x14ac:dyDescent="0.25">
      <c r="A509" s="114" t="s">
        <v>730</v>
      </c>
      <c r="B509" s="109">
        <v>200</v>
      </c>
      <c r="C509" s="115" t="s">
        <v>430</v>
      </c>
      <c r="D509" s="115" t="s">
        <v>447</v>
      </c>
      <c r="E509" s="115" t="s">
        <v>782</v>
      </c>
      <c r="F509" s="115" t="s">
        <v>731</v>
      </c>
      <c r="G509" s="116">
        <v>200000</v>
      </c>
      <c r="H509" s="116">
        <v>190000</v>
      </c>
      <c r="I509" s="112">
        <f t="shared" si="7"/>
        <v>95</v>
      </c>
      <c r="J509" s="113">
        <v>0.95</v>
      </c>
      <c r="K509" s="97"/>
    </row>
    <row r="510" spans="1:11" outlineLevel="6" x14ac:dyDescent="0.25">
      <c r="A510" s="114" t="s">
        <v>783</v>
      </c>
      <c r="B510" s="109">
        <v>200</v>
      </c>
      <c r="C510" s="115" t="s">
        <v>430</v>
      </c>
      <c r="D510" s="115" t="s">
        <v>447</v>
      </c>
      <c r="E510" s="115" t="s">
        <v>784</v>
      </c>
      <c r="F510" s="115" t="s">
        <v>443</v>
      </c>
      <c r="G510" s="116">
        <v>2609143.1</v>
      </c>
      <c r="H510" s="116">
        <v>0</v>
      </c>
      <c r="I510" s="112">
        <f t="shared" si="7"/>
        <v>0</v>
      </c>
      <c r="J510" s="113">
        <v>0</v>
      </c>
      <c r="K510" s="97"/>
    </row>
    <row r="511" spans="1:11" ht="37.5" outlineLevel="7" x14ac:dyDescent="0.25">
      <c r="A511" s="114" t="s">
        <v>785</v>
      </c>
      <c r="B511" s="109">
        <v>200</v>
      </c>
      <c r="C511" s="115" t="s">
        <v>430</v>
      </c>
      <c r="D511" s="115" t="s">
        <v>447</v>
      </c>
      <c r="E511" s="115" t="s">
        <v>786</v>
      </c>
      <c r="F511" s="115" t="s">
        <v>443</v>
      </c>
      <c r="G511" s="116">
        <v>2609143.1</v>
      </c>
      <c r="H511" s="116">
        <v>0</v>
      </c>
      <c r="I511" s="112">
        <f t="shared" si="7"/>
        <v>0</v>
      </c>
      <c r="J511" s="113">
        <v>0</v>
      </c>
      <c r="K511" s="97"/>
    </row>
    <row r="512" spans="1:11" outlineLevel="7" x14ac:dyDescent="0.25">
      <c r="A512" s="114" t="s">
        <v>563</v>
      </c>
      <c r="B512" s="109">
        <v>200</v>
      </c>
      <c r="C512" s="115" t="s">
        <v>430</v>
      </c>
      <c r="D512" s="115" t="s">
        <v>447</v>
      </c>
      <c r="E512" s="115" t="s">
        <v>786</v>
      </c>
      <c r="F512" s="115" t="s">
        <v>564</v>
      </c>
      <c r="G512" s="116">
        <v>2609143.1</v>
      </c>
      <c r="H512" s="116">
        <v>0</v>
      </c>
      <c r="I512" s="112">
        <f t="shared" si="7"/>
        <v>0</v>
      </c>
      <c r="J512" s="113">
        <v>0</v>
      </c>
      <c r="K512" s="97"/>
    </row>
    <row r="513" spans="1:11" outlineLevel="7" x14ac:dyDescent="0.25">
      <c r="A513" s="114" t="s">
        <v>755</v>
      </c>
      <c r="B513" s="109">
        <v>200</v>
      </c>
      <c r="C513" s="115" t="s">
        <v>430</v>
      </c>
      <c r="D513" s="115" t="s">
        <v>447</v>
      </c>
      <c r="E513" s="115" t="s">
        <v>786</v>
      </c>
      <c r="F513" s="115" t="s">
        <v>756</v>
      </c>
      <c r="G513" s="116">
        <v>2609143.1</v>
      </c>
      <c r="H513" s="116">
        <v>0</v>
      </c>
      <c r="I513" s="112">
        <f t="shared" si="7"/>
        <v>0</v>
      </c>
      <c r="J513" s="113">
        <v>0</v>
      </c>
      <c r="K513" s="97"/>
    </row>
    <row r="514" spans="1:11" outlineLevel="1" x14ac:dyDescent="0.25">
      <c r="A514" s="114" t="s">
        <v>630</v>
      </c>
      <c r="B514" s="109">
        <v>200</v>
      </c>
      <c r="C514" s="115" t="s">
        <v>430</v>
      </c>
      <c r="D514" s="115" t="s">
        <v>631</v>
      </c>
      <c r="E514" s="115" t="s">
        <v>442</v>
      </c>
      <c r="F514" s="115" t="s">
        <v>443</v>
      </c>
      <c r="G514" s="116">
        <v>76625749.450000003</v>
      </c>
      <c r="H514" s="116">
        <v>12938812.460000001</v>
      </c>
      <c r="I514" s="112">
        <f t="shared" si="7"/>
        <v>16.885723862893979</v>
      </c>
      <c r="J514" s="113">
        <v>0.16885723862893975</v>
      </c>
      <c r="K514" s="97"/>
    </row>
    <row r="515" spans="1:11" outlineLevel="2" x14ac:dyDescent="0.25">
      <c r="A515" s="114" t="s">
        <v>787</v>
      </c>
      <c r="B515" s="109">
        <v>200</v>
      </c>
      <c r="C515" s="115" t="s">
        <v>430</v>
      </c>
      <c r="D515" s="115" t="s">
        <v>788</v>
      </c>
      <c r="E515" s="115" t="s">
        <v>442</v>
      </c>
      <c r="F515" s="115" t="s">
        <v>443</v>
      </c>
      <c r="G515" s="116">
        <v>1805349.45</v>
      </c>
      <c r="H515" s="116">
        <v>0</v>
      </c>
      <c r="I515" s="112">
        <f t="shared" si="7"/>
        <v>0</v>
      </c>
      <c r="J515" s="113">
        <v>0</v>
      </c>
      <c r="K515" s="97"/>
    </row>
    <row r="516" spans="1:11" ht="75" outlineLevel="3" x14ac:dyDescent="0.25">
      <c r="A516" s="114" t="s">
        <v>722</v>
      </c>
      <c r="B516" s="109">
        <v>200</v>
      </c>
      <c r="C516" s="115" t="s">
        <v>430</v>
      </c>
      <c r="D516" s="115" t="s">
        <v>788</v>
      </c>
      <c r="E516" s="115" t="s">
        <v>723</v>
      </c>
      <c r="F516" s="115" t="s">
        <v>443</v>
      </c>
      <c r="G516" s="116">
        <v>1805349.45</v>
      </c>
      <c r="H516" s="116">
        <v>0</v>
      </c>
      <c r="I516" s="112">
        <f t="shared" si="7"/>
        <v>0</v>
      </c>
      <c r="J516" s="113">
        <v>0</v>
      </c>
      <c r="K516" s="97"/>
    </row>
    <row r="517" spans="1:11" ht="56.25" outlineLevel="6" x14ac:dyDescent="0.25">
      <c r="A517" s="114" t="s">
        <v>765</v>
      </c>
      <c r="B517" s="109">
        <v>200</v>
      </c>
      <c r="C517" s="115" t="s">
        <v>430</v>
      </c>
      <c r="D517" s="115" t="s">
        <v>788</v>
      </c>
      <c r="E517" s="115" t="s">
        <v>766</v>
      </c>
      <c r="F517" s="115" t="s">
        <v>443</v>
      </c>
      <c r="G517" s="116">
        <v>1805349.45</v>
      </c>
      <c r="H517" s="116">
        <v>0</v>
      </c>
      <c r="I517" s="112">
        <f t="shared" si="7"/>
        <v>0</v>
      </c>
      <c r="J517" s="113">
        <v>0</v>
      </c>
      <c r="K517" s="97"/>
    </row>
    <row r="518" spans="1:11" ht="37.5" outlineLevel="7" x14ac:dyDescent="0.25">
      <c r="A518" s="114" t="s">
        <v>789</v>
      </c>
      <c r="B518" s="109">
        <v>200</v>
      </c>
      <c r="C518" s="115" t="s">
        <v>430</v>
      </c>
      <c r="D518" s="115" t="s">
        <v>788</v>
      </c>
      <c r="E518" s="115" t="s">
        <v>790</v>
      </c>
      <c r="F518" s="115" t="s">
        <v>443</v>
      </c>
      <c r="G518" s="116">
        <v>1805349.45</v>
      </c>
      <c r="H518" s="116">
        <v>0</v>
      </c>
      <c r="I518" s="112">
        <f t="shared" si="7"/>
        <v>0</v>
      </c>
      <c r="J518" s="113">
        <v>0</v>
      </c>
      <c r="K518" s="97"/>
    </row>
    <row r="519" spans="1:11" ht="37.5" outlineLevel="7" x14ac:dyDescent="0.25">
      <c r="A519" s="114" t="s">
        <v>454</v>
      </c>
      <c r="B519" s="109">
        <v>200</v>
      </c>
      <c r="C519" s="115" t="s">
        <v>430</v>
      </c>
      <c r="D519" s="115" t="s">
        <v>788</v>
      </c>
      <c r="E519" s="115" t="s">
        <v>790</v>
      </c>
      <c r="F519" s="115" t="s">
        <v>388</v>
      </c>
      <c r="G519" s="116">
        <v>1805349.45</v>
      </c>
      <c r="H519" s="116">
        <v>0</v>
      </c>
      <c r="I519" s="112">
        <f t="shared" ref="I519:I582" si="8">H519/G519*100</f>
        <v>0</v>
      </c>
      <c r="J519" s="113">
        <v>0</v>
      </c>
      <c r="K519" s="97"/>
    </row>
    <row r="520" spans="1:11" ht="37.5" outlineLevel="7" x14ac:dyDescent="0.25">
      <c r="A520" s="114" t="s">
        <v>455</v>
      </c>
      <c r="B520" s="109">
        <v>200</v>
      </c>
      <c r="C520" s="115" t="s">
        <v>430</v>
      </c>
      <c r="D520" s="115" t="s">
        <v>788</v>
      </c>
      <c r="E520" s="115" t="s">
        <v>790</v>
      </c>
      <c r="F520" s="115" t="s">
        <v>456</v>
      </c>
      <c r="G520" s="116">
        <v>1805349.45</v>
      </c>
      <c r="H520" s="116">
        <v>0</v>
      </c>
      <c r="I520" s="112">
        <f t="shared" si="8"/>
        <v>0</v>
      </c>
      <c r="J520" s="113">
        <v>0</v>
      </c>
      <c r="K520" s="97"/>
    </row>
    <row r="521" spans="1:11" outlineLevel="7" x14ac:dyDescent="0.25">
      <c r="A521" s="114" t="s">
        <v>457</v>
      </c>
      <c r="B521" s="109">
        <v>200</v>
      </c>
      <c r="C521" s="115" t="s">
        <v>430</v>
      </c>
      <c r="D521" s="115" t="s">
        <v>788</v>
      </c>
      <c r="E521" s="115" t="s">
        <v>790</v>
      </c>
      <c r="F521" s="115" t="s">
        <v>458</v>
      </c>
      <c r="G521" s="116">
        <v>1805349.45</v>
      </c>
      <c r="H521" s="116">
        <v>0</v>
      </c>
      <c r="I521" s="112">
        <f t="shared" si="8"/>
        <v>0</v>
      </c>
      <c r="J521" s="113">
        <v>0</v>
      </c>
      <c r="K521" s="97"/>
    </row>
    <row r="522" spans="1:11" outlineLevel="2" x14ac:dyDescent="0.25">
      <c r="A522" s="114" t="s">
        <v>791</v>
      </c>
      <c r="B522" s="109">
        <v>200</v>
      </c>
      <c r="C522" s="115" t="s">
        <v>430</v>
      </c>
      <c r="D522" s="115" t="s">
        <v>792</v>
      </c>
      <c r="E522" s="115" t="s">
        <v>442</v>
      </c>
      <c r="F522" s="115" t="s">
        <v>443</v>
      </c>
      <c r="G522" s="116">
        <v>9909000</v>
      </c>
      <c r="H522" s="116">
        <v>8910310.2799999993</v>
      </c>
      <c r="I522" s="112">
        <f t="shared" si="8"/>
        <v>89.921387425572703</v>
      </c>
      <c r="J522" s="113">
        <v>0.89921387425572707</v>
      </c>
      <c r="K522" s="97"/>
    </row>
    <row r="523" spans="1:11" ht="75" outlineLevel="3" x14ac:dyDescent="0.25">
      <c r="A523" s="114" t="s">
        <v>539</v>
      </c>
      <c r="B523" s="109">
        <v>200</v>
      </c>
      <c r="C523" s="115" t="s">
        <v>430</v>
      </c>
      <c r="D523" s="115" t="s">
        <v>792</v>
      </c>
      <c r="E523" s="115" t="s">
        <v>540</v>
      </c>
      <c r="F523" s="115" t="s">
        <v>443</v>
      </c>
      <c r="G523" s="116">
        <v>9909000</v>
      </c>
      <c r="H523" s="116">
        <v>8910310.2799999993</v>
      </c>
      <c r="I523" s="112">
        <f t="shared" si="8"/>
        <v>89.921387425572703</v>
      </c>
      <c r="J523" s="113">
        <v>0.89921387425572707</v>
      </c>
      <c r="K523" s="97"/>
    </row>
    <row r="524" spans="1:11" ht="75" outlineLevel="6" x14ac:dyDescent="0.25">
      <c r="A524" s="114" t="s">
        <v>793</v>
      </c>
      <c r="B524" s="109">
        <v>200</v>
      </c>
      <c r="C524" s="115" t="s">
        <v>430</v>
      </c>
      <c r="D524" s="115" t="s">
        <v>792</v>
      </c>
      <c r="E524" s="115" t="s">
        <v>794</v>
      </c>
      <c r="F524" s="115" t="s">
        <v>443</v>
      </c>
      <c r="G524" s="116">
        <v>9909000</v>
      </c>
      <c r="H524" s="116">
        <v>8910310.2799999993</v>
      </c>
      <c r="I524" s="112">
        <f t="shared" si="8"/>
        <v>89.921387425572703</v>
      </c>
      <c r="J524" s="113">
        <v>0.89921387425572707</v>
      </c>
      <c r="K524" s="97"/>
    </row>
    <row r="525" spans="1:11" ht="37.5" outlineLevel="7" x14ac:dyDescent="0.25">
      <c r="A525" s="114" t="s">
        <v>467</v>
      </c>
      <c r="B525" s="109">
        <v>200</v>
      </c>
      <c r="C525" s="115" t="s">
        <v>430</v>
      </c>
      <c r="D525" s="115" t="s">
        <v>792</v>
      </c>
      <c r="E525" s="115" t="s">
        <v>795</v>
      </c>
      <c r="F525" s="115" t="s">
        <v>443</v>
      </c>
      <c r="G525" s="116">
        <v>9909000</v>
      </c>
      <c r="H525" s="116">
        <v>8910310.2799999993</v>
      </c>
      <c r="I525" s="112">
        <f t="shared" si="8"/>
        <v>89.921387425572703</v>
      </c>
      <c r="J525" s="113">
        <v>0.89921387425572707</v>
      </c>
      <c r="K525" s="97"/>
    </row>
    <row r="526" spans="1:11" ht="56.25" outlineLevel="7" x14ac:dyDescent="0.25">
      <c r="A526" s="114" t="s">
        <v>469</v>
      </c>
      <c r="B526" s="109">
        <v>200</v>
      </c>
      <c r="C526" s="115" t="s">
        <v>430</v>
      </c>
      <c r="D526" s="115" t="s">
        <v>792</v>
      </c>
      <c r="E526" s="115" t="s">
        <v>795</v>
      </c>
      <c r="F526" s="115" t="s">
        <v>470</v>
      </c>
      <c r="G526" s="116">
        <v>9909000</v>
      </c>
      <c r="H526" s="116">
        <v>8910310.2799999993</v>
      </c>
      <c r="I526" s="112">
        <f t="shared" si="8"/>
        <v>89.921387425572703</v>
      </c>
      <c r="J526" s="113">
        <v>0.89921387425572707</v>
      </c>
      <c r="K526" s="97"/>
    </row>
    <row r="527" spans="1:11" outlineLevel="7" x14ac:dyDescent="0.25">
      <c r="A527" s="114" t="s">
        <v>471</v>
      </c>
      <c r="B527" s="109">
        <v>200</v>
      </c>
      <c r="C527" s="115" t="s">
        <v>430</v>
      </c>
      <c r="D527" s="115" t="s">
        <v>792</v>
      </c>
      <c r="E527" s="115" t="s">
        <v>795</v>
      </c>
      <c r="F527" s="115" t="s">
        <v>472</v>
      </c>
      <c r="G527" s="116">
        <v>9909000</v>
      </c>
      <c r="H527" s="116">
        <v>8910310.2799999993</v>
      </c>
      <c r="I527" s="112">
        <f t="shared" si="8"/>
        <v>89.921387425572703</v>
      </c>
      <c r="J527" s="113">
        <v>0.89921387425572707</v>
      </c>
      <c r="K527" s="97"/>
    </row>
    <row r="528" spans="1:11" ht="75" outlineLevel="7" x14ac:dyDescent="0.25">
      <c r="A528" s="114" t="s">
        <v>473</v>
      </c>
      <c r="B528" s="109">
        <v>200</v>
      </c>
      <c r="C528" s="115" t="s">
        <v>430</v>
      </c>
      <c r="D528" s="115" t="s">
        <v>792</v>
      </c>
      <c r="E528" s="115" t="s">
        <v>795</v>
      </c>
      <c r="F528" s="115" t="s">
        <v>474</v>
      </c>
      <c r="G528" s="116">
        <v>9909000</v>
      </c>
      <c r="H528" s="116">
        <v>8910310.2799999993</v>
      </c>
      <c r="I528" s="112">
        <f t="shared" si="8"/>
        <v>89.921387425572703</v>
      </c>
      <c r="J528" s="113">
        <v>0.89921387425572707</v>
      </c>
      <c r="K528" s="97"/>
    </row>
    <row r="529" spans="1:11" outlineLevel="2" x14ac:dyDescent="0.25">
      <c r="A529" s="114" t="s">
        <v>796</v>
      </c>
      <c r="B529" s="109">
        <v>200</v>
      </c>
      <c r="C529" s="115" t="s">
        <v>430</v>
      </c>
      <c r="D529" s="115" t="s">
        <v>797</v>
      </c>
      <c r="E529" s="115" t="s">
        <v>442</v>
      </c>
      <c r="F529" s="115" t="s">
        <v>443</v>
      </c>
      <c r="G529" s="116">
        <v>62533400</v>
      </c>
      <c r="H529" s="116">
        <v>4028502.18</v>
      </c>
      <c r="I529" s="112">
        <f t="shared" si="8"/>
        <v>6.4421607972699402</v>
      </c>
      <c r="J529" s="113">
        <v>6.4421607972699385E-2</v>
      </c>
      <c r="K529" s="97"/>
    </row>
    <row r="530" spans="1:11" ht="75" outlineLevel="3" x14ac:dyDescent="0.25">
      <c r="A530" s="114" t="s">
        <v>539</v>
      </c>
      <c r="B530" s="109">
        <v>200</v>
      </c>
      <c r="C530" s="115" t="s">
        <v>430</v>
      </c>
      <c r="D530" s="115" t="s">
        <v>797</v>
      </c>
      <c r="E530" s="115" t="s">
        <v>540</v>
      </c>
      <c r="F530" s="115" t="s">
        <v>443</v>
      </c>
      <c r="G530" s="116">
        <v>62533400</v>
      </c>
      <c r="H530" s="116">
        <v>4028502.18</v>
      </c>
      <c r="I530" s="112">
        <f t="shared" si="8"/>
        <v>6.4421607972699402</v>
      </c>
      <c r="J530" s="113">
        <v>6.4421607972699385E-2</v>
      </c>
      <c r="K530" s="97"/>
    </row>
    <row r="531" spans="1:11" ht="37.5" outlineLevel="6" x14ac:dyDescent="0.25">
      <c r="A531" s="114" t="s">
        <v>798</v>
      </c>
      <c r="B531" s="109">
        <v>200</v>
      </c>
      <c r="C531" s="115" t="s">
        <v>430</v>
      </c>
      <c r="D531" s="115" t="s">
        <v>797</v>
      </c>
      <c r="E531" s="115" t="s">
        <v>799</v>
      </c>
      <c r="F531" s="115" t="s">
        <v>443</v>
      </c>
      <c r="G531" s="116">
        <v>62533400</v>
      </c>
      <c r="H531" s="116">
        <v>4028502.18</v>
      </c>
      <c r="I531" s="112">
        <f t="shared" si="8"/>
        <v>6.4421607972699402</v>
      </c>
      <c r="J531" s="113">
        <v>6.4421607972699385E-2</v>
      </c>
      <c r="K531" s="97"/>
    </row>
    <row r="532" spans="1:11" ht="75" outlineLevel="7" x14ac:dyDescent="0.25">
      <c r="A532" s="114" t="s">
        <v>800</v>
      </c>
      <c r="B532" s="109">
        <v>200</v>
      </c>
      <c r="C532" s="115" t="s">
        <v>430</v>
      </c>
      <c r="D532" s="115" t="s">
        <v>797</v>
      </c>
      <c r="E532" s="115" t="s">
        <v>801</v>
      </c>
      <c r="F532" s="115" t="s">
        <v>443</v>
      </c>
      <c r="G532" s="116">
        <v>9996291.6699999999</v>
      </c>
      <c r="H532" s="116">
        <v>54720</v>
      </c>
      <c r="I532" s="112">
        <f t="shared" si="8"/>
        <v>0.54740299509488011</v>
      </c>
      <c r="J532" s="113">
        <v>5.4740299509487998E-3</v>
      </c>
      <c r="K532" s="97"/>
    </row>
    <row r="533" spans="1:11" ht="37.5" outlineLevel="7" x14ac:dyDescent="0.25">
      <c r="A533" s="114" t="s">
        <v>454</v>
      </c>
      <c r="B533" s="109">
        <v>200</v>
      </c>
      <c r="C533" s="115" t="s">
        <v>430</v>
      </c>
      <c r="D533" s="115" t="s">
        <v>797</v>
      </c>
      <c r="E533" s="115" t="s">
        <v>801</v>
      </c>
      <c r="F533" s="115" t="s">
        <v>388</v>
      </c>
      <c r="G533" s="116">
        <v>9996291.6699999999</v>
      </c>
      <c r="H533" s="116">
        <v>54720</v>
      </c>
      <c r="I533" s="112">
        <f t="shared" si="8"/>
        <v>0.54740299509488011</v>
      </c>
      <c r="J533" s="113">
        <v>5.4740299509487998E-3</v>
      </c>
      <c r="K533" s="97"/>
    </row>
    <row r="534" spans="1:11" ht="37.5" outlineLevel="7" x14ac:dyDescent="0.25">
      <c r="A534" s="114" t="s">
        <v>455</v>
      </c>
      <c r="B534" s="109">
        <v>200</v>
      </c>
      <c r="C534" s="115" t="s">
        <v>430</v>
      </c>
      <c r="D534" s="115" t="s">
        <v>797</v>
      </c>
      <c r="E534" s="115" t="s">
        <v>801</v>
      </c>
      <c r="F534" s="115" t="s">
        <v>456</v>
      </c>
      <c r="G534" s="116">
        <v>9996291.6699999999</v>
      </c>
      <c r="H534" s="116">
        <v>54720</v>
      </c>
      <c r="I534" s="112">
        <f t="shared" si="8"/>
        <v>0.54740299509488011</v>
      </c>
      <c r="J534" s="113">
        <v>5.4740299509487998E-3</v>
      </c>
      <c r="K534" s="97"/>
    </row>
    <row r="535" spans="1:11" outlineLevel="7" x14ac:dyDescent="0.25">
      <c r="A535" s="114" t="s">
        <v>457</v>
      </c>
      <c r="B535" s="109">
        <v>200</v>
      </c>
      <c r="C535" s="115" t="s">
        <v>430</v>
      </c>
      <c r="D535" s="115" t="s">
        <v>797</v>
      </c>
      <c r="E535" s="115" t="s">
        <v>801</v>
      </c>
      <c r="F535" s="115" t="s">
        <v>458</v>
      </c>
      <c r="G535" s="116">
        <v>9996291.6699999999</v>
      </c>
      <c r="H535" s="116">
        <v>54720</v>
      </c>
      <c r="I535" s="112">
        <f t="shared" si="8"/>
        <v>0.54740299509488011</v>
      </c>
      <c r="J535" s="113">
        <v>5.4740299509487998E-3</v>
      </c>
      <c r="K535" s="97"/>
    </row>
    <row r="536" spans="1:11" ht="75" outlineLevel="7" x14ac:dyDescent="0.25">
      <c r="A536" s="114" t="s">
        <v>802</v>
      </c>
      <c r="B536" s="109">
        <v>200</v>
      </c>
      <c r="C536" s="115" t="s">
        <v>430</v>
      </c>
      <c r="D536" s="115" t="s">
        <v>797</v>
      </c>
      <c r="E536" s="115" t="s">
        <v>803</v>
      </c>
      <c r="F536" s="115" t="s">
        <v>443</v>
      </c>
      <c r="G536" s="116">
        <v>10000000</v>
      </c>
      <c r="H536" s="116">
        <v>3973782.18</v>
      </c>
      <c r="I536" s="112">
        <f t="shared" si="8"/>
        <v>39.737821799999999</v>
      </c>
      <c r="J536" s="113">
        <v>0.39737821800000001</v>
      </c>
      <c r="K536" s="97"/>
    </row>
    <row r="537" spans="1:11" ht="37.5" outlineLevel="7" x14ac:dyDescent="0.25">
      <c r="A537" s="114" t="s">
        <v>454</v>
      </c>
      <c r="B537" s="109">
        <v>200</v>
      </c>
      <c r="C537" s="115" t="s">
        <v>430</v>
      </c>
      <c r="D537" s="115" t="s">
        <v>797</v>
      </c>
      <c r="E537" s="115" t="s">
        <v>803</v>
      </c>
      <c r="F537" s="115" t="s">
        <v>388</v>
      </c>
      <c r="G537" s="116">
        <v>10000000</v>
      </c>
      <c r="H537" s="116">
        <v>3973782.18</v>
      </c>
      <c r="I537" s="112">
        <f t="shared" si="8"/>
        <v>39.737821799999999</v>
      </c>
      <c r="J537" s="113">
        <v>0.39737821800000001</v>
      </c>
      <c r="K537" s="97"/>
    </row>
    <row r="538" spans="1:11" ht="37.5" outlineLevel="7" x14ac:dyDescent="0.25">
      <c r="A538" s="114" t="s">
        <v>455</v>
      </c>
      <c r="B538" s="109">
        <v>200</v>
      </c>
      <c r="C538" s="115" t="s">
        <v>430</v>
      </c>
      <c r="D538" s="115" t="s">
        <v>797</v>
      </c>
      <c r="E538" s="115" t="s">
        <v>803</v>
      </c>
      <c r="F538" s="115" t="s">
        <v>456</v>
      </c>
      <c r="G538" s="116">
        <v>10000000</v>
      </c>
      <c r="H538" s="116">
        <v>3973782.18</v>
      </c>
      <c r="I538" s="112">
        <f t="shared" si="8"/>
        <v>39.737821799999999</v>
      </c>
      <c r="J538" s="113">
        <v>0.39737821800000001</v>
      </c>
      <c r="K538" s="97"/>
    </row>
    <row r="539" spans="1:11" outlineLevel="7" x14ac:dyDescent="0.25">
      <c r="A539" s="114" t="s">
        <v>457</v>
      </c>
      <c r="B539" s="109">
        <v>200</v>
      </c>
      <c r="C539" s="115" t="s">
        <v>430</v>
      </c>
      <c r="D539" s="115" t="s">
        <v>797</v>
      </c>
      <c r="E539" s="115" t="s">
        <v>803</v>
      </c>
      <c r="F539" s="115" t="s">
        <v>458</v>
      </c>
      <c r="G539" s="116">
        <v>10000000</v>
      </c>
      <c r="H539" s="116">
        <v>3973782.18</v>
      </c>
      <c r="I539" s="112">
        <f t="shared" si="8"/>
        <v>39.737821799999999</v>
      </c>
      <c r="J539" s="113">
        <v>0.39737821800000001</v>
      </c>
      <c r="K539" s="97"/>
    </row>
    <row r="540" spans="1:11" ht="112.5" outlineLevel="7" x14ac:dyDescent="0.25">
      <c r="A540" s="114" t="s">
        <v>804</v>
      </c>
      <c r="B540" s="109">
        <v>200</v>
      </c>
      <c r="C540" s="115" t="s">
        <v>430</v>
      </c>
      <c r="D540" s="115" t="s">
        <v>797</v>
      </c>
      <c r="E540" s="115" t="s">
        <v>805</v>
      </c>
      <c r="F540" s="115" t="s">
        <v>443</v>
      </c>
      <c r="G540" s="116">
        <v>24524524.559999999</v>
      </c>
      <c r="H540" s="116">
        <v>0</v>
      </c>
      <c r="I540" s="112">
        <f t="shared" si="8"/>
        <v>0</v>
      </c>
      <c r="J540" s="113">
        <v>0</v>
      </c>
      <c r="K540" s="97"/>
    </row>
    <row r="541" spans="1:11" ht="37.5" outlineLevel="7" x14ac:dyDescent="0.25">
      <c r="A541" s="114" t="s">
        <v>454</v>
      </c>
      <c r="B541" s="109">
        <v>200</v>
      </c>
      <c r="C541" s="115" t="s">
        <v>430</v>
      </c>
      <c r="D541" s="115" t="s">
        <v>797</v>
      </c>
      <c r="E541" s="115" t="s">
        <v>805</v>
      </c>
      <c r="F541" s="115" t="s">
        <v>388</v>
      </c>
      <c r="G541" s="116">
        <v>24524524.559999999</v>
      </c>
      <c r="H541" s="116">
        <v>0</v>
      </c>
      <c r="I541" s="112">
        <f t="shared" si="8"/>
        <v>0</v>
      </c>
      <c r="J541" s="113">
        <v>0</v>
      </c>
      <c r="K541" s="97"/>
    </row>
    <row r="542" spans="1:11" ht="37.5" outlineLevel="7" x14ac:dyDescent="0.25">
      <c r="A542" s="114" t="s">
        <v>455</v>
      </c>
      <c r="B542" s="109">
        <v>200</v>
      </c>
      <c r="C542" s="115" t="s">
        <v>430</v>
      </c>
      <c r="D542" s="115" t="s">
        <v>797</v>
      </c>
      <c r="E542" s="115" t="s">
        <v>805</v>
      </c>
      <c r="F542" s="115" t="s">
        <v>456</v>
      </c>
      <c r="G542" s="116">
        <v>24524524.559999999</v>
      </c>
      <c r="H542" s="116">
        <v>0</v>
      </c>
      <c r="I542" s="112">
        <f t="shared" si="8"/>
        <v>0</v>
      </c>
      <c r="J542" s="113">
        <v>0</v>
      </c>
      <c r="K542" s="97"/>
    </row>
    <row r="543" spans="1:11" outlineLevel="7" x14ac:dyDescent="0.25">
      <c r="A543" s="114" t="s">
        <v>457</v>
      </c>
      <c r="B543" s="109">
        <v>200</v>
      </c>
      <c r="C543" s="115" t="s">
        <v>430</v>
      </c>
      <c r="D543" s="115" t="s">
        <v>797</v>
      </c>
      <c r="E543" s="115" t="s">
        <v>805</v>
      </c>
      <c r="F543" s="115" t="s">
        <v>458</v>
      </c>
      <c r="G543" s="116">
        <v>24524524.559999999</v>
      </c>
      <c r="H543" s="116">
        <v>0</v>
      </c>
      <c r="I543" s="112">
        <f t="shared" si="8"/>
        <v>0</v>
      </c>
      <c r="J543" s="113">
        <v>0</v>
      </c>
      <c r="K543" s="97"/>
    </row>
    <row r="544" spans="1:11" ht="75" outlineLevel="7" x14ac:dyDescent="0.25">
      <c r="A544" s="114" t="s">
        <v>806</v>
      </c>
      <c r="B544" s="109">
        <v>200</v>
      </c>
      <c r="C544" s="115" t="s">
        <v>430</v>
      </c>
      <c r="D544" s="115" t="s">
        <v>797</v>
      </c>
      <c r="E544" s="115" t="s">
        <v>807</v>
      </c>
      <c r="F544" s="115" t="s">
        <v>443</v>
      </c>
      <c r="G544" s="116">
        <v>18012583.77</v>
      </c>
      <c r="H544" s="116">
        <v>0</v>
      </c>
      <c r="I544" s="112">
        <f t="shared" si="8"/>
        <v>0</v>
      </c>
      <c r="J544" s="113">
        <v>0</v>
      </c>
      <c r="K544" s="97"/>
    </row>
    <row r="545" spans="1:11" ht="37.5" outlineLevel="7" x14ac:dyDescent="0.25">
      <c r="A545" s="114" t="s">
        <v>808</v>
      </c>
      <c r="B545" s="109">
        <v>200</v>
      </c>
      <c r="C545" s="115" t="s">
        <v>430</v>
      </c>
      <c r="D545" s="115" t="s">
        <v>797</v>
      </c>
      <c r="E545" s="115" t="s">
        <v>807</v>
      </c>
      <c r="F545" s="115" t="s">
        <v>809</v>
      </c>
      <c r="G545" s="116">
        <v>18012583.77</v>
      </c>
      <c r="H545" s="116">
        <v>0</v>
      </c>
      <c r="I545" s="112">
        <f t="shared" si="8"/>
        <v>0</v>
      </c>
      <c r="J545" s="113">
        <v>0</v>
      </c>
      <c r="K545" s="97"/>
    </row>
    <row r="546" spans="1:11" outlineLevel="7" x14ac:dyDescent="0.25">
      <c r="A546" s="114" t="s">
        <v>810</v>
      </c>
      <c r="B546" s="109">
        <v>200</v>
      </c>
      <c r="C546" s="115" t="s">
        <v>430</v>
      </c>
      <c r="D546" s="115" t="s">
        <v>797</v>
      </c>
      <c r="E546" s="115" t="s">
        <v>807</v>
      </c>
      <c r="F546" s="115" t="s">
        <v>811</v>
      </c>
      <c r="G546" s="116">
        <v>18012583.77</v>
      </c>
      <c r="H546" s="116">
        <v>0</v>
      </c>
      <c r="I546" s="112">
        <f t="shared" si="8"/>
        <v>0</v>
      </c>
      <c r="J546" s="113">
        <v>0</v>
      </c>
      <c r="K546" s="97"/>
    </row>
    <row r="547" spans="1:11" ht="56.25" outlineLevel="7" x14ac:dyDescent="0.25">
      <c r="A547" s="114" t="s">
        <v>812</v>
      </c>
      <c r="B547" s="109">
        <v>200</v>
      </c>
      <c r="C547" s="115" t="s">
        <v>430</v>
      </c>
      <c r="D547" s="115" t="s">
        <v>797</v>
      </c>
      <c r="E547" s="115" t="s">
        <v>807</v>
      </c>
      <c r="F547" s="115" t="s">
        <v>813</v>
      </c>
      <c r="G547" s="116">
        <v>18012583.77</v>
      </c>
      <c r="H547" s="116">
        <v>0</v>
      </c>
      <c r="I547" s="112">
        <f t="shared" si="8"/>
        <v>0</v>
      </c>
      <c r="J547" s="113">
        <v>0</v>
      </c>
      <c r="K547" s="97"/>
    </row>
    <row r="548" spans="1:11" outlineLevel="2" x14ac:dyDescent="0.25">
      <c r="A548" s="114" t="s">
        <v>632</v>
      </c>
      <c r="B548" s="109">
        <v>200</v>
      </c>
      <c r="C548" s="115" t="s">
        <v>430</v>
      </c>
      <c r="D548" s="115" t="s">
        <v>633</v>
      </c>
      <c r="E548" s="115" t="s">
        <v>442</v>
      </c>
      <c r="F548" s="115" t="s">
        <v>443</v>
      </c>
      <c r="G548" s="116">
        <v>2378000</v>
      </c>
      <c r="H548" s="116">
        <v>0</v>
      </c>
      <c r="I548" s="112">
        <f t="shared" si="8"/>
        <v>0</v>
      </c>
      <c r="J548" s="113">
        <v>0</v>
      </c>
      <c r="K548" s="97"/>
    </row>
    <row r="549" spans="1:11" ht="75" outlineLevel="3" x14ac:dyDescent="0.25">
      <c r="A549" s="114" t="s">
        <v>814</v>
      </c>
      <c r="B549" s="109">
        <v>200</v>
      </c>
      <c r="C549" s="115" t="s">
        <v>430</v>
      </c>
      <c r="D549" s="115" t="s">
        <v>633</v>
      </c>
      <c r="E549" s="115" t="s">
        <v>815</v>
      </c>
      <c r="F549" s="115" t="s">
        <v>443</v>
      </c>
      <c r="G549" s="116">
        <v>2378000</v>
      </c>
      <c r="H549" s="116">
        <v>0</v>
      </c>
      <c r="I549" s="112">
        <f t="shared" si="8"/>
        <v>0</v>
      </c>
      <c r="J549" s="113">
        <v>0</v>
      </c>
      <c r="K549" s="97"/>
    </row>
    <row r="550" spans="1:11" ht="56.25" outlineLevel="6" x14ac:dyDescent="0.25">
      <c r="A550" s="114" t="s">
        <v>816</v>
      </c>
      <c r="B550" s="109">
        <v>200</v>
      </c>
      <c r="C550" s="115" t="s">
        <v>430</v>
      </c>
      <c r="D550" s="115" t="s">
        <v>633</v>
      </c>
      <c r="E550" s="115" t="s">
        <v>817</v>
      </c>
      <c r="F550" s="115" t="s">
        <v>443</v>
      </c>
      <c r="G550" s="116">
        <v>2378000</v>
      </c>
      <c r="H550" s="116">
        <v>0</v>
      </c>
      <c r="I550" s="112">
        <f t="shared" si="8"/>
        <v>0</v>
      </c>
      <c r="J550" s="113">
        <v>0</v>
      </c>
      <c r="K550" s="97"/>
    </row>
    <row r="551" spans="1:11" ht="56.25" outlineLevel="7" x14ac:dyDescent="0.25">
      <c r="A551" s="114" t="s">
        <v>818</v>
      </c>
      <c r="B551" s="109">
        <v>200</v>
      </c>
      <c r="C551" s="115" t="s">
        <v>430</v>
      </c>
      <c r="D551" s="115" t="s">
        <v>633</v>
      </c>
      <c r="E551" s="115" t="s">
        <v>819</v>
      </c>
      <c r="F551" s="115" t="s">
        <v>443</v>
      </c>
      <c r="G551" s="116">
        <v>3000</v>
      </c>
      <c r="H551" s="116">
        <v>0</v>
      </c>
      <c r="I551" s="112">
        <f t="shared" si="8"/>
        <v>0</v>
      </c>
      <c r="J551" s="113">
        <v>0</v>
      </c>
      <c r="K551" s="97"/>
    </row>
    <row r="552" spans="1:11" ht="37.5" outlineLevel="7" x14ac:dyDescent="0.25">
      <c r="A552" s="114" t="s">
        <v>454</v>
      </c>
      <c r="B552" s="109">
        <v>200</v>
      </c>
      <c r="C552" s="115" t="s">
        <v>430</v>
      </c>
      <c r="D552" s="115" t="s">
        <v>633</v>
      </c>
      <c r="E552" s="115" t="s">
        <v>819</v>
      </c>
      <c r="F552" s="115" t="s">
        <v>388</v>
      </c>
      <c r="G552" s="116">
        <v>3000</v>
      </c>
      <c r="H552" s="116">
        <v>0</v>
      </c>
      <c r="I552" s="112">
        <f t="shared" si="8"/>
        <v>0</v>
      </c>
      <c r="J552" s="113">
        <v>0</v>
      </c>
      <c r="K552" s="97"/>
    </row>
    <row r="553" spans="1:11" ht="37.5" outlineLevel="7" x14ac:dyDescent="0.25">
      <c r="A553" s="114" t="s">
        <v>455</v>
      </c>
      <c r="B553" s="109">
        <v>200</v>
      </c>
      <c r="C553" s="115" t="s">
        <v>430</v>
      </c>
      <c r="D553" s="115" t="s">
        <v>633</v>
      </c>
      <c r="E553" s="115" t="s">
        <v>819</v>
      </c>
      <c r="F553" s="115" t="s">
        <v>456</v>
      </c>
      <c r="G553" s="116">
        <v>3000</v>
      </c>
      <c r="H553" s="116">
        <v>0</v>
      </c>
      <c r="I553" s="112">
        <f t="shared" si="8"/>
        <v>0</v>
      </c>
      <c r="J553" s="113">
        <v>0</v>
      </c>
      <c r="K553" s="97"/>
    </row>
    <row r="554" spans="1:11" outlineLevel="7" x14ac:dyDescent="0.25">
      <c r="A554" s="114" t="s">
        <v>457</v>
      </c>
      <c r="B554" s="109">
        <v>200</v>
      </c>
      <c r="C554" s="115" t="s">
        <v>430</v>
      </c>
      <c r="D554" s="115" t="s">
        <v>633</v>
      </c>
      <c r="E554" s="115" t="s">
        <v>819</v>
      </c>
      <c r="F554" s="115" t="s">
        <v>458</v>
      </c>
      <c r="G554" s="116">
        <v>3000</v>
      </c>
      <c r="H554" s="116">
        <v>0</v>
      </c>
      <c r="I554" s="112">
        <f t="shared" si="8"/>
        <v>0</v>
      </c>
      <c r="J554" s="113">
        <v>0</v>
      </c>
      <c r="K554" s="97"/>
    </row>
    <row r="555" spans="1:11" ht="37.5" outlineLevel="7" x14ac:dyDescent="0.25">
      <c r="A555" s="114" t="s">
        <v>820</v>
      </c>
      <c r="B555" s="109">
        <v>200</v>
      </c>
      <c r="C555" s="115" t="s">
        <v>430</v>
      </c>
      <c r="D555" s="115" t="s">
        <v>633</v>
      </c>
      <c r="E555" s="115" t="s">
        <v>821</v>
      </c>
      <c r="F555" s="115" t="s">
        <v>443</v>
      </c>
      <c r="G555" s="116">
        <v>2375000</v>
      </c>
      <c r="H555" s="116">
        <v>0</v>
      </c>
      <c r="I555" s="112">
        <f t="shared" si="8"/>
        <v>0</v>
      </c>
      <c r="J555" s="113">
        <v>0</v>
      </c>
      <c r="K555" s="97"/>
    </row>
    <row r="556" spans="1:11" outlineLevel="7" x14ac:dyDescent="0.25">
      <c r="A556" s="114" t="s">
        <v>563</v>
      </c>
      <c r="B556" s="109">
        <v>200</v>
      </c>
      <c r="C556" s="115" t="s">
        <v>430</v>
      </c>
      <c r="D556" s="115" t="s">
        <v>633</v>
      </c>
      <c r="E556" s="115" t="s">
        <v>821</v>
      </c>
      <c r="F556" s="115" t="s">
        <v>564</v>
      </c>
      <c r="G556" s="116">
        <v>2375000</v>
      </c>
      <c r="H556" s="116">
        <v>0</v>
      </c>
      <c r="I556" s="112">
        <f t="shared" si="8"/>
        <v>0</v>
      </c>
      <c r="J556" s="113">
        <v>0</v>
      </c>
      <c r="K556" s="97"/>
    </row>
    <row r="557" spans="1:11" ht="75" outlineLevel="7" x14ac:dyDescent="0.25">
      <c r="A557" s="114" t="s">
        <v>822</v>
      </c>
      <c r="B557" s="109">
        <v>200</v>
      </c>
      <c r="C557" s="115" t="s">
        <v>430</v>
      </c>
      <c r="D557" s="115" t="s">
        <v>633</v>
      </c>
      <c r="E557" s="115" t="s">
        <v>821</v>
      </c>
      <c r="F557" s="115" t="s">
        <v>823</v>
      </c>
      <c r="G557" s="116">
        <v>2375000</v>
      </c>
      <c r="H557" s="116">
        <v>0</v>
      </c>
      <c r="I557" s="112">
        <f t="shared" si="8"/>
        <v>0</v>
      </c>
      <c r="J557" s="113">
        <v>0</v>
      </c>
      <c r="K557" s="97"/>
    </row>
    <row r="558" spans="1:11" ht="75" outlineLevel="7" x14ac:dyDescent="0.25">
      <c r="A558" s="114" t="s">
        <v>824</v>
      </c>
      <c r="B558" s="109">
        <v>200</v>
      </c>
      <c r="C558" s="115" t="s">
        <v>430</v>
      </c>
      <c r="D558" s="115" t="s">
        <v>633</v>
      </c>
      <c r="E558" s="115" t="s">
        <v>821</v>
      </c>
      <c r="F558" s="115" t="s">
        <v>825</v>
      </c>
      <c r="G558" s="116">
        <v>2375000</v>
      </c>
      <c r="H558" s="116">
        <v>0</v>
      </c>
      <c r="I558" s="112">
        <f t="shared" si="8"/>
        <v>0</v>
      </c>
      <c r="J558" s="113">
        <v>0</v>
      </c>
      <c r="K558" s="97"/>
    </row>
    <row r="559" spans="1:11" outlineLevel="1" x14ac:dyDescent="0.25">
      <c r="A559" s="114" t="s">
        <v>826</v>
      </c>
      <c r="B559" s="109">
        <v>200</v>
      </c>
      <c r="C559" s="115" t="s">
        <v>430</v>
      </c>
      <c r="D559" s="115" t="s">
        <v>827</v>
      </c>
      <c r="E559" s="115" t="s">
        <v>442</v>
      </c>
      <c r="F559" s="115" t="s">
        <v>443</v>
      </c>
      <c r="G559" s="116">
        <v>26419721.25</v>
      </c>
      <c r="H559" s="116">
        <v>4678750.16</v>
      </c>
      <c r="I559" s="112">
        <f t="shared" si="8"/>
        <v>17.709309328916557</v>
      </c>
      <c r="J559" s="113">
        <v>0.17709309328916556</v>
      </c>
      <c r="K559" s="97"/>
    </row>
    <row r="560" spans="1:11" outlineLevel="2" x14ac:dyDescent="0.25">
      <c r="A560" s="114" t="s">
        <v>828</v>
      </c>
      <c r="B560" s="109">
        <v>200</v>
      </c>
      <c r="C560" s="115" t="s">
        <v>430</v>
      </c>
      <c r="D560" s="115" t="s">
        <v>829</v>
      </c>
      <c r="E560" s="115" t="s">
        <v>442</v>
      </c>
      <c r="F560" s="115" t="s">
        <v>443</v>
      </c>
      <c r="G560" s="116">
        <v>307402.42</v>
      </c>
      <c r="H560" s="116">
        <v>206352.8</v>
      </c>
      <c r="I560" s="112">
        <f t="shared" si="8"/>
        <v>67.127903547408636</v>
      </c>
      <c r="J560" s="113">
        <v>0.67127903547408641</v>
      </c>
      <c r="K560" s="97"/>
    </row>
    <row r="561" spans="1:11" ht="37.5" outlineLevel="3" x14ac:dyDescent="0.25">
      <c r="A561" s="114" t="s">
        <v>777</v>
      </c>
      <c r="B561" s="109">
        <v>200</v>
      </c>
      <c r="C561" s="115" t="s">
        <v>430</v>
      </c>
      <c r="D561" s="115" t="s">
        <v>829</v>
      </c>
      <c r="E561" s="115" t="s">
        <v>778</v>
      </c>
      <c r="F561" s="115" t="s">
        <v>443</v>
      </c>
      <c r="G561" s="116">
        <v>307402.42</v>
      </c>
      <c r="H561" s="116">
        <v>206352.8</v>
      </c>
      <c r="I561" s="112">
        <f t="shared" si="8"/>
        <v>67.127903547408636</v>
      </c>
      <c r="J561" s="113">
        <v>0.67127903547408641</v>
      </c>
      <c r="K561" s="97"/>
    </row>
    <row r="562" spans="1:11" ht="75" outlineLevel="6" x14ac:dyDescent="0.25">
      <c r="A562" s="114" t="s">
        <v>830</v>
      </c>
      <c r="B562" s="109">
        <v>200</v>
      </c>
      <c r="C562" s="115" t="s">
        <v>430</v>
      </c>
      <c r="D562" s="115" t="s">
        <v>829</v>
      </c>
      <c r="E562" s="115" t="s">
        <v>831</v>
      </c>
      <c r="F562" s="115" t="s">
        <v>443</v>
      </c>
      <c r="G562" s="116">
        <v>307402.42</v>
      </c>
      <c r="H562" s="116">
        <v>206352.8</v>
      </c>
      <c r="I562" s="112">
        <f t="shared" si="8"/>
        <v>67.127903547408636</v>
      </c>
      <c r="J562" s="113">
        <v>0.67127903547408641</v>
      </c>
      <c r="K562" s="97"/>
    </row>
    <row r="563" spans="1:11" ht="37.5" outlineLevel="7" x14ac:dyDescent="0.25">
      <c r="A563" s="114" t="s">
        <v>832</v>
      </c>
      <c r="B563" s="109">
        <v>200</v>
      </c>
      <c r="C563" s="115" t="s">
        <v>430</v>
      </c>
      <c r="D563" s="115" t="s">
        <v>829</v>
      </c>
      <c r="E563" s="115" t="s">
        <v>833</v>
      </c>
      <c r="F563" s="115" t="s">
        <v>443</v>
      </c>
      <c r="G563" s="116">
        <v>221696.76</v>
      </c>
      <c r="H563" s="116">
        <v>140270.79</v>
      </c>
      <c r="I563" s="112">
        <f t="shared" si="8"/>
        <v>63.271465942939351</v>
      </c>
      <c r="J563" s="113">
        <v>0.63271465942939353</v>
      </c>
      <c r="K563" s="97"/>
    </row>
    <row r="564" spans="1:11" ht="37.5" outlineLevel="7" x14ac:dyDescent="0.25">
      <c r="A564" s="114" t="s">
        <v>454</v>
      </c>
      <c r="B564" s="109">
        <v>200</v>
      </c>
      <c r="C564" s="115" t="s">
        <v>430</v>
      </c>
      <c r="D564" s="115" t="s">
        <v>829</v>
      </c>
      <c r="E564" s="115" t="s">
        <v>833</v>
      </c>
      <c r="F564" s="115" t="s">
        <v>388</v>
      </c>
      <c r="G564" s="116">
        <v>221696.76</v>
      </c>
      <c r="H564" s="116">
        <v>140270.79</v>
      </c>
      <c r="I564" s="112">
        <f t="shared" si="8"/>
        <v>63.271465942939351</v>
      </c>
      <c r="J564" s="113">
        <v>0.63271465942939353</v>
      </c>
      <c r="K564" s="97"/>
    </row>
    <row r="565" spans="1:11" ht="37.5" outlineLevel="7" x14ac:dyDescent="0.25">
      <c r="A565" s="114" t="s">
        <v>455</v>
      </c>
      <c r="B565" s="109">
        <v>200</v>
      </c>
      <c r="C565" s="115" t="s">
        <v>430</v>
      </c>
      <c r="D565" s="115" t="s">
        <v>829</v>
      </c>
      <c r="E565" s="115" t="s">
        <v>833</v>
      </c>
      <c r="F565" s="115" t="s">
        <v>456</v>
      </c>
      <c r="G565" s="116">
        <v>221696.76</v>
      </c>
      <c r="H565" s="116">
        <v>140270.79</v>
      </c>
      <c r="I565" s="112">
        <f t="shared" si="8"/>
        <v>63.271465942939351</v>
      </c>
      <c r="J565" s="113">
        <v>0.63271465942939353</v>
      </c>
      <c r="K565" s="97"/>
    </row>
    <row r="566" spans="1:11" outlineLevel="7" x14ac:dyDescent="0.25">
      <c r="A566" s="114" t="s">
        <v>457</v>
      </c>
      <c r="B566" s="109">
        <v>200</v>
      </c>
      <c r="C566" s="115" t="s">
        <v>430</v>
      </c>
      <c r="D566" s="115" t="s">
        <v>829</v>
      </c>
      <c r="E566" s="115" t="s">
        <v>833</v>
      </c>
      <c r="F566" s="115" t="s">
        <v>458</v>
      </c>
      <c r="G566" s="116">
        <v>221696.76</v>
      </c>
      <c r="H566" s="116">
        <v>140270.79</v>
      </c>
      <c r="I566" s="112">
        <f t="shared" si="8"/>
        <v>63.271465942939351</v>
      </c>
      <c r="J566" s="113">
        <v>0.63271465942939353</v>
      </c>
      <c r="K566" s="97"/>
    </row>
    <row r="567" spans="1:11" ht="37.5" outlineLevel="7" x14ac:dyDescent="0.25">
      <c r="A567" s="114" t="s">
        <v>834</v>
      </c>
      <c r="B567" s="109">
        <v>200</v>
      </c>
      <c r="C567" s="115" t="s">
        <v>430</v>
      </c>
      <c r="D567" s="115" t="s">
        <v>829</v>
      </c>
      <c r="E567" s="115" t="s">
        <v>835</v>
      </c>
      <c r="F567" s="115" t="s">
        <v>443</v>
      </c>
      <c r="G567" s="116">
        <v>31605.66</v>
      </c>
      <c r="H567" s="116">
        <v>11982.01</v>
      </c>
      <c r="I567" s="112">
        <f t="shared" si="8"/>
        <v>37.910962783248323</v>
      </c>
      <c r="J567" s="113">
        <v>0.37910962783248314</v>
      </c>
      <c r="K567" s="97"/>
    </row>
    <row r="568" spans="1:11" ht="37.5" outlineLevel="7" x14ac:dyDescent="0.25">
      <c r="A568" s="114" t="s">
        <v>454</v>
      </c>
      <c r="B568" s="109">
        <v>200</v>
      </c>
      <c r="C568" s="115" t="s">
        <v>430</v>
      </c>
      <c r="D568" s="115" t="s">
        <v>829</v>
      </c>
      <c r="E568" s="115" t="s">
        <v>835</v>
      </c>
      <c r="F568" s="115" t="s">
        <v>388</v>
      </c>
      <c r="G568" s="116">
        <v>31590</v>
      </c>
      <c r="H568" s="116">
        <v>11966.35</v>
      </c>
      <c r="I568" s="112">
        <f t="shared" si="8"/>
        <v>37.880183602405829</v>
      </c>
      <c r="J568" s="113">
        <v>0.37880183602405826</v>
      </c>
      <c r="K568" s="97"/>
    </row>
    <row r="569" spans="1:11" ht="37.5" outlineLevel="7" x14ac:dyDescent="0.25">
      <c r="A569" s="114" t="s">
        <v>455</v>
      </c>
      <c r="B569" s="109">
        <v>200</v>
      </c>
      <c r="C569" s="115" t="s">
        <v>430</v>
      </c>
      <c r="D569" s="115" t="s">
        <v>829</v>
      </c>
      <c r="E569" s="115" t="s">
        <v>835</v>
      </c>
      <c r="F569" s="115" t="s">
        <v>456</v>
      </c>
      <c r="G569" s="116">
        <v>31590</v>
      </c>
      <c r="H569" s="116">
        <v>11966.35</v>
      </c>
      <c r="I569" s="112">
        <f t="shared" si="8"/>
        <v>37.880183602405829</v>
      </c>
      <c r="J569" s="113">
        <v>0.37880183602405826</v>
      </c>
      <c r="K569" s="97"/>
    </row>
    <row r="570" spans="1:11" outlineLevel="7" x14ac:dyDescent="0.25">
      <c r="A570" s="114" t="s">
        <v>457</v>
      </c>
      <c r="B570" s="109">
        <v>200</v>
      </c>
      <c r="C570" s="115" t="s">
        <v>430</v>
      </c>
      <c r="D570" s="115" t="s">
        <v>829</v>
      </c>
      <c r="E570" s="115" t="s">
        <v>835</v>
      </c>
      <c r="F570" s="115" t="s">
        <v>458</v>
      </c>
      <c r="G570" s="116">
        <v>31590</v>
      </c>
      <c r="H570" s="116">
        <v>11966.35</v>
      </c>
      <c r="I570" s="112">
        <f t="shared" si="8"/>
        <v>37.880183602405829</v>
      </c>
      <c r="J570" s="113">
        <v>0.37880183602405826</v>
      </c>
      <c r="K570" s="97"/>
    </row>
    <row r="571" spans="1:11" outlineLevel="7" x14ac:dyDescent="0.25">
      <c r="A571" s="114" t="s">
        <v>563</v>
      </c>
      <c r="B571" s="109">
        <v>200</v>
      </c>
      <c r="C571" s="115" t="s">
        <v>430</v>
      </c>
      <c r="D571" s="115" t="s">
        <v>829</v>
      </c>
      <c r="E571" s="115" t="s">
        <v>835</v>
      </c>
      <c r="F571" s="115" t="s">
        <v>564</v>
      </c>
      <c r="G571" s="116">
        <v>15.66</v>
      </c>
      <c r="H571" s="116">
        <v>15.66</v>
      </c>
      <c r="I571" s="112">
        <f t="shared" si="8"/>
        <v>100</v>
      </c>
      <c r="J571" s="113">
        <v>1</v>
      </c>
      <c r="K571" s="97"/>
    </row>
    <row r="572" spans="1:11" outlineLevel="7" x14ac:dyDescent="0.25">
      <c r="A572" s="114" t="s">
        <v>565</v>
      </c>
      <c r="B572" s="109">
        <v>200</v>
      </c>
      <c r="C572" s="115" t="s">
        <v>430</v>
      </c>
      <c r="D572" s="115" t="s">
        <v>829</v>
      </c>
      <c r="E572" s="115" t="s">
        <v>835</v>
      </c>
      <c r="F572" s="115" t="s">
        <v>566</v>
      </c>
      <c r="G572" s="116">
        <v>15.66</v>
      </c>
      <c r="H572" s="116">
        <v>15.66</v>
      </c>
      <c r="I572" s="112">
        <f t="shared" si="8"/>
        <v>100</v>
      </c>
      <c r="J572" s="113">
        <v>1</v>
      </c>
      <c r="K572" s="97"/>
    </row>
    <row r="573" spans="1:11" outlineLevel="7" x14ac:dyDescent="0.25">
      <c r="A573" s="114" t="s">
        <v>730</v>
      </c>
      <c r="B573" s="109">
        <v>200</v>
      </c>
      <c r="C573" s="115" t="s">
        <v>430</v>
      </c>
      <c r="D573" s="115" t="s">
        <v>829</v>
      </c>
      <c r="E573" s="115" t="s">
        <v>835</v>
      </c>
      <c r="F573" s="115" t="s">
        <v>731</v>
      </c>
      <c r="G573" s="116">
        <v>15.66</v>
      </c>
      <c r="H573" s="116">
        <v>15.66</v>
      </c>
      <c r="I573" s="112">
        <f t="shared" si="8"/>
        <v>100</v>
      </c>
      <c r="J573" s="113">
        <v>1</v>
      </c>
      <c r="K573" s="97"/>
    </row>
    <row r="574" spans="1:11" ht="37.5" outlineLevel="7" x14ac:dyDescent="0.25">
      <c r="A574" s="114" t="s">
        <v>836</v>
      </c>
      <c r="B574" s="109">
        <v>200</v>
      </c>
      <c r="C574" s="115" t="s">
        <v>430</v>
      </c>
      <c r="D574" s="115" t="s">
        <v>829</v>
      </c>
      <c r="E574" s="115" t="s">
        <v>837</v>
      </c>
      <c r="F574" s="115" t="s">
        <v>443</v>
      </c>
      <c r="G574" s="116">
        <v>54100</v>
      </c>
      <c r="H574" s="116">
        <v>54100</v>
      </c>
      <c r="I574" s="112">
        <f t="shared" si="8"/>
        <v>100</v>
      </c>
      <c r="J574" s="113">
        <v>1</v>
      </c>
      <c r="K574" s="97"/>
    </row>
    <row r="575" spans="1:11" ht="37.5" outlineLevel="7" x14ac:dyDescent="0.25">
      <c r="A575" s="114" t="s">
        <v>454</v>
      </c>
      <c r="B575" s="109">
        <v>200</v>
      </c>
      <c r="C575" s="115" t="s">
        <v>430</v>
      </c>
      <c r="D575" s="115" t="s">
        <v>829</v>
      </c>
      <c r="E575" s="115" t="s">
        <v>837</v>
      </c>
      <c r="F575" s="115" t="s">
        <v>388</v>
      </c>
      <c r="G575" s="116">
        <v>54100</v>
      </c>
      <c r="H575" s="116">
        <v>54100</v>
      </c>
      <c r="I575" s="112">
        <f t="shared" si="8"/>
        <v>100</v>
      </c>
      <c r="J575" s="113">
        <v>1</v>
      </c>
      <c r="K575" s="97"/>
    </row>
    <row r="576" spans="1:11" ht="37.5" outlineLevel="7" x14ac:dyDescent="0.25">
      <c r="A576" s="114" t="s">
        <v>455</v>
      </c>
      <c r="B576" s="109">
        <v>200</v>
      </c>
      <c r="C576" s="115" t="s">
        <v>430</v>
      </c>
      <c r="D576" s="115" t="s">
        <v>829</v>
      </c>
      <c r="E576" s="115" t="s">
        <v>837</v>
      </c>
      <c r="F576" s="115" t="s">
        <v>456</v>
      </c>
      <c r="G576" s="116">
        <v>54100</v>
      </c>
      <c r="H576" s="116">
        <v>54100</v>
      </c>
      <c r="I576" s="112">
        <f t="shared" si="8"/>
        <v>100</v>
      </c>
      <c r="J576" s="113">
        <v>1</v>
      </c>
      <c r="K576" s="97"/>
    </row>
    <row r="577" spans="1:11" outlineLevel="7" x14ac:dyDescent="0.25">
      <c r="A577" s="114" t="s">
        <v>457</v>
      </c>
      <c r="B577" s="109">
        <v>200</v>
      </c>
      <c r="C577" s="115" t="s">
        <v>430</v>
      </c>
      <c r="D577" s="115" t="s">
        <v>829</v>
      </c>
      <c r="E577" s="115" t="s">
        <v>837</v>
      </c>
      <c r="F577" s="115" t="s">
        <v>458</v>
      </c>
      <c r="G577" s="116">
        <v>54100</v>
      </c>
      <c r="H577" s="116">
        <v>54100</v>
      </c>
      <c r="I577" s="112">
        <f t="shared" si="8"/>
        <v>100</v>
      </c>
      <c r="J577" s="113">
        <v>1</v>
      </c>
      <c r="K577" s="97"/>
    </row>
    <row r="578" spans="1:11" outlineLevel="2" x14ac:dyDescent="0.25">
      <c r="A578" s="114" t="s">
        <v>838</v>
      </c>
      <c r="B578" s="109">
        <v>200</v>
      </c>
      <c r="C578" s="115" t="s">
        <v>430</v>
      </c>
      <c r="D578" s="115" t="s">
        <v>839</v>
      </c>
      <c r="E578" s="115" t="s">
        <v>442</v>
      </c>
      <c r="F578" s="115" t="s">
        <v>443</v>
      </c>
      <c r="G578" s="116">
        <v>23305726.239999998</v>
      </c>
      <c r="H578" s="116">
        <v>3680000</v>
      </c>
      <c r="I578" s="112">
        <f t="shared" si="8"/>
        <v>15.790110816988642</v>
      </c>
      <c r="J578" s="113">
        <v>0.15790110816988639</v>
      </c>
      <c r="K578" s="97"/>
    </row>
    <row r="579" spans="1:11" ht="93.75" outlineLevel="3" x14ac:dyDescent="0.25">
      <c r="A579" s="114" t="s">
        <v>840</v>
      </c>
      <c r="B579" s="109">
        <v>200</v>
      </c>
      <c r="C579" s="115" t="s">
        <v>430</v>
      </c>
      <c r="D579" s="115" t="s">
        <v>839</v>
      </c>
      <c r="E579" s="115" t="s">
        <v>841</v>
      </c>
      <c r="F579" s="115" t="s">
        <v>443</v>
      </c>
      <c r="G579" s="116">
        <v>23305726.239999998</v>
      </c>
      <c r="H579" s="116">
        <v>3680000</v>
      </c>
      <c r="I579" s="112">
        <f t="shared" si="8"/>
        <v>15.790110816988642</v>
      </c>
      <c r="J579" s="113">
        <v>0.15790110816988639</v>
      </c>
      <c r="K579" s="97"/>
    </row>
    <row r="580" spans="1:11" ht="37.5" outlineLevel="6" x14ac:dyDescent="0.25">
      <c r="A580" s="114" t="s">
        <v>842</v>
      </c>
      <c r="B580" s="109">
        <v>200</v>
      </c>
      <c r="C580" s="115" t="s">
        <v>430</v>
      </c>
      <c r="D580" s="115" t="s">
        <v>839</v>
      </c>
      <c r="E580" s="115" t="s">
        <v>843</v>
      </c>
      <c r="F580" s="115" t="s">
        <v>443</v>
      </c>
      <c r="G580" s="116">
        <v>15977027.699999999</v>
      </c>
      <c r="H580" s="116">
        <v>0</v>
      </c>
      <c r="I580" s="112">
        <f t="shared" si="8"/>
        <v>0</v>
      </c>
      <c r="J580" s="113">
        <v>0</v>
      </c>
      <c r="K580" s="97"/>
    </row>
    <row r="581" spans="1:11" ht="37.5" outlineLevel="7" x14ac:dyDescent="0.25">
      <c r="A581" s="114" t="s">
        <v>844</v>
      </c>
      <c r="B581" s="109">
        <v>200</v>
      </c>
      <c r="C581" s="115" t="s">
        <v>430</v>
      </c>
      <c r="D581" s="115" t="s">
        <v>839</v>
      </c>
      <c r="E581" s="115" t="s">
        <v>845</v>
      </c>
      <c r="F581" s="115" t="s">
        <v>443</v>
      </c>
      <c r="G581" s="116">
        <v>15977027.699999999</v>
      </c>
      <c r="H581" s="116">
        <v>0</v>
      </c>
      <c r="I581" s="112">
        <f t="shared" si="8"/>
        <v>0</v>
      </c>
      <c r="J581" s="113">
        <v>0</v>
      </c>
      <c r="K581" s="97"/>
    </row>
    <row r="582" spans="1:11" ht="37.5" outlineLevel="7" x14ac:dyDescent="0.25">
      <c r="A582" s="114" t="s">
        <v>808</v>
      </c>
      <c r="B582" s="109">
        <v>200</v>
      </c>
      <c r="C582" s="115" t="s">
        <v>430</v>
      </c>
      <c r="D582" s="115" t="s">
        <v>839</v>
      </c>
      <c r="E582" s="115" t="s">
        <v>845</v>
      </c>
      <c r="F582" s="115" t="s">
        <v>809</v>
      </c>
      <c r="G582" s="116">
        <v>15977027.699999999</v>
      </c>
      <c r="H582" s="116">
        <v>0</v>
      </c>
      <c r="I582" s="112">
        <f t="shared" si="8"/>
        <v>0</v>
      </c>
      <c r="J582" s="113">
        <v>0</v>
      </c>
      <c r="K582" s="97"/>
    </row>
    <row r="583" spans="1:11" outlineLevel="7" x14ac:dyDescent="0.25">
      <c r="A583" s="114" t="s">
        <v>810</v>
      </c>
      <c r="B583" s="109">
        <v>200</v>
      </c>
      <c r="C583" s="115" t="s">
        <v>430</v>
      </c>
      <c r="D583" s="115" t="s">
        <v>839</v>
      </c>
      <c r="E583" s="115" t="s">
        <v>845</v>
      </c>
      <c r="F583" s="115" t="s">
        <v>811</v>
      </c>
      <c r="G583" s="116">
        <v>15977027.699999999</v>
      </c>
      <c r="H583" s="116">
        <v>0</v>
      </c>
      <c r="I583" s="112">
        <f t="shared" ref="I583:I646" si="9">H583/G583*100</f>
        <v>0</v>
      </c>
      <c r="J583" s="113">
        <v>0</v>
      </c>
      <c r="K583" s="97"/>
    </row>
    <row r="584" spans="1:11" ht="56.25" outlineLevel="7" x14ac:dyDescent="0.25">
      <c r="A584" s="114" t="s">
        <v>812</v>
      </c>
      <c r="B584" s="109">
        <v>200</v>
      </c>
      <c r="C584" s="115" t="s">
        <v>430</v>
      </c>
      <c r="D584" s="115" t="s">
        <v>839</v>
      </c>
      <c r="E584" s="115" t="s">
        <v>845</v>
      </c>
      <c r="F584" s="115" t="s">
        <v>813</v>
      </c>
      <c r="G584" s="116">
        <v>15977027.699999999</v>
      </c>
      <c r="H584" s="116">
        <v>0</v>
      </c>
      <c r="I584" s="112">
        <f t="shared" si="9"/>
        <v>0</v>
      </c>
      <c r="J584" s="113">
        <v>0</v>
      </c>
      <c r="K584" s="97"/>
    </row>
    <row r="585" spans="1:11" ht="56.25" outlineLevel="6" x14ac:dyDescent="0.25">
      <c r="A585" s="114" t="s">
        <v>846</v>
      </c>
      <c r="B585" s="109">
        <v>200</v>
      </c>
      <c r="C585" s="115" t="s">
        <v>430</v>
      </c>
      <c r="D585" s="115" t="s">
        <v>839</v>
      </c>
      <c r="E585" s="115" t="s">
        <v>847</v>
      </c>
      <c r="F585" s="115" t="s">
        <v>443</v>
      </c>
      <c r="G585" s="116">
        <v>1060626.33</v>
      </c>
      <c r="H585" s="116">
        <v>0</v>
      </c>
      <c r="I585" s="112">
        <f t="shared" si="9"/>
        <v>0</v>
      </c>
      <c r="J585" s="113">
        <v>0</v>
      </c>
      <c r="K585" s="97"/>
    </row>
    <row r="586" spans="1:11" ht="37.5" outlineLevel="7" x14ac:dyDescent="0.25">
      <c r="A586" s="114" t="s">
        <v>848</v>
      </c>
      <c r="B586" s="109">
        <v>200</v>
      </c>
      <c r="C586" s="115" t="s">
        <v>430</v>
      </c>
      <c r="D586" s="115" t="s">
        <v>839</v>
      </c>
      <c r="E586" s="115" t="s">
        <v>849</v>
      </c>
      <c r="F586" s="115" t="s">
        <v>443</v>
      </c>
      <c r="G586" s="116">
        <v>111927.79</v>
      </c>
      <c r="H586" s="116">
        <v>0</v>
      </c>
      <c r="I586" s="112">
        <f t="shared" si="9"/>
        <v>0</v>
      </c>
      <c r="J586" s="113">
        <v>0</v>
      </c>
      <c r="K586" s="97"/>
    </row>
    <row r="587" spans="1:11" ht="37.5" outlineLevel="7" x14ac:dyDescent="0.25">
      <c r="A587" s="114" t="s">
        <v>454</v>
      </c>
      <c r="B587" s="109">
        <v>200</v>
      </c>
      <c r="C587" s="115" t="s">
        <v>430</v>
      </c>
      <c r="D587" s="115" t="s">
        <v>839</v>
      </c>
      <c r="E587" s="115" t="s">
        <v>849</v>
      </c>
      <c r="F587" s="115" t="s">
        <v>388</v>
      </c>
      <c r="G587" s="116">
        <v>111927.79</v>
      </c>
      <c r="H587" s="116">
        <v>0</v>
      </c>
      <c r="I587" s="112">
        <f t="shared" si="9"/>
        <v>0</v>
      </c>
      <c r="J587" s="113">
        <v>0</v>
      </c>
      <c r="K587" s="97"/>
    </row>
    <row r="588" spans="1:11" ht="37.5" outlineLevel="7" x14ac:dyDescent="0.25">
      <c r="A588" s="114" t="s">
        <v>455</v>
      </c>
      <c r="B588" s="109">
        <v>200</v>
      </c>
      <c r="C588" s="115" t="s">
        <v>430</v>
      </c>
      <c r="D588" s="115" t="s">
        <v>839</v>
      </c>
      <c r="E588" s="115" t="s">
        <v>849</v>
      </c>
      <c r="F588" s="115" t="s">
        <v>456</v>
      </c>
      <c r="G588" s="116">
        <v>111927.79</v>
      </c>
      <c r="H588" s="116">
        <v>0</v>
      </c>
      <c r="I588" s="112">
        <f t="shared" si="9"/>
        <v>0</v>
      </c>
      <c r="J588" s="113">
        <v>0</v>
      </c>
      <c r="K588" s="97"/>
    </row>
    <row r="589" spans="1:11" outlineLevel="7" x14ac:dyDescent="0.25">
      <c r="A589" s="114" t="s">
        <v>457</v>
      </c>
      <c r="B589" s="109">
        <v>200</v>
      </c>
      <c r="C589" s="115" t="s">
        <v>430</v>
      </c>
      <c r="D589" s="115" t="s">
        <v>839</v>
      </c>
      <c r="E589" s="115" t="s">
        <v>849</v>
      </c>
      <c r="F589" s="115" t="s">
        <v>458</v>
      </c>
      <c r="G589" s="116">
        <v>111927.79</v>
      </c>
      <c r="H589" s="116">
        <v>0</v>
      </c>
      <c r="I589" s="112">
        <f t="shared" si="9"/>
        <v>0</v>
      </c>
      <c r="J589" s="113">
        <v>0</v>
      </c>
      <c r="K589" s="97"/>
    </row>
    <row r="590" spans="1:11" ht="56.25" outlineLevel="7" x14ac:dyDescent="0.25">
      <c r="A590" s="114" t="s">
        <v>850</v>
      </c>
      <c r="B590" s="109">
        <v>200</v>
      </c>
      <c r="C590" s="115" t="s">
        <v>430</v>
      </c>
      <c r="D590" s="115" t="s">
        <v>839</v>
      </c>
      <c r="E590" s="115" t="s">
        <v>851</v>
      </c>
      <c r="F590" s="115" t="s">
        <v>443</v>
      </c>
      <c r="G590" s="116">
        <v>948698.54</v>
      </c>
      <c r="H590" s="116">
        <v>0</v>
      </c>
      <c r="I590" s="112">
        <f t="shared" si="9"/>
        <v>0</v>
      </c>
      <c r="J590" s="113">
        <v>0</v>
      </c>
      <c r="K590" s="97"/>
    </row>
    <row r="591" spans="1:11" ht="37.5" outlineLevel="7" x14ac:dyDescent="0.25">
      <c r="A591" s="114" t="s">
        <v>454</v>
      </c>
      <c r="B591" s="109">
        <v>200</v>
      </c>
      <c r="C591" s="115" t="s">
        <v>430</v>
      </c>
      <c r="D591" s="115" t="s">
        <v>839</v>
      </c>
      <c r="E591" s="115" t="s">
        <v>851</v>
      </c>
      <c r="F591" s="115" t="s">
        <v>388</v>
      </c>
      <c r="G591" s="116">
        <v>948698.54</v>
      </c>
      <c r="H591" s="116">
        <v>0</v>
      </c>
      <c r="I591" s="112">
        <f t="shared" si="9"/>
        <v>0</v>
      </c>
      <c r="J591" s="113">
        <v>0</v>
      </c>
      <c r="K591" s="97"/>
    </row>
    <row r="592" spans="1:11" ht="37.5" outlineLevel="7" x14ac:dyDescent="0.25">
      <c r="A592" s="114" t="s">
        <v>455</v>
      </c>
      <c r="B592" s="109">
        <v>200</v>
      </c>
      <c r="C592" s="115" t="s">
        <v>430</v>
      </c>
      <c r="D592" s="115" t="s">
        <v>839</v>
      </c>
      <c r="E592" s="115" t="s">
        <v>851</v>
      </c>
      <c r="F592" s="115" t="s">
        <v>456</v>
      </c>
      <c r="G592" s="116">
        <v>948698.54</v>
      </c>
      <c r="H592" s="116">
        <v>0</v>
      </c>
      <c r="I592" s="112">
        <f t="shared" si="9"/>
        <v>0</v>
      </c>
      <c r="J592" s="113">
        <v>0</v>
      </c>
      <c r="K592" s="97"/>
    </row>
    <row r="593" spans="1:11" outlineLevel="7" x14ac:dyDescent="0.25">
      <c r="A593" s="114" t="s">
        <v>457</v>
      </c>
      <c r="B593" s="109">
        <v>200</v>
      </c>
      <c r="C593" s="115" t="s">
        <v>430</v>
      </c>
      <c r="D593" s="115" t="s">
        <v>839</v>
      </c>
      <c r="E593" s="115" t="s">
        <v>851</v>
      </c>
      <c r="F593" s="115" t="s">
        <v>458</v>
      </c>
      <c r="G593" s="116">
        <v>948698.54</v>
      </c>
      <c r="H593" s="116">
        <v>0</v>
      </c>
      <c r="I593" s="112">
        <f t="shared" si="9"/>
        <v>0</v>
      </c>
      <c r="J593" s="113">
        <v>0</v>
      </c>
      <c r="K593" s="97"/>
    </row>
    <row r="594" spans="1:11" ht="56.25" outlineLevel="6" x14ac:dyDescent="0.25">
      <c r="A594" s="114" t="s">
        <v>852</v>
      </c>
      <c r="B594" s="109">
        <v>200</v>
      </c>
      <c r="C594" s="115" t="s">
        <v>430</v>
      </c>
      <c r="D594" s="115" t="s">
        <v>839</v>
      </c>
      <c r="E594" s="115" t="s">
        <v>853</v>
      </c>
      <c r="F594" s="115" t="s">
        <v>443</v>
      </c>
      <c r="G594" s="116">
        <v>6268072.21</v>
      </c>
      <c r="H594" s="116">
        <v>3680000</v>
      </c>
      <c r="I594" s="112">
        <f t="shared" si="9"/>
        <v>58.710236205144163</v>
      </c>
      <c r="J594" s="113">
        <v>0.58710236205144162</v>
      </c>
      <c r="K594" s="97"/>
    </row>
    <row r="595" spans="1:11" ht="56.25" outlineLevel="7" x14ac:dyDescent="0.25">
      <c r="A595" s="114" t="s">
        <v>854</v>
      </c>
      <c r="B595" s="109">
        <v>200</v>
      </c>
      <c r="C595" s="115" t="s">
        <v>430</v>
      </c>
      <c r="D595" s="115" t="s">
        <v>839</v>
      </c>
      <c r="E595" s="115" t="s">
        <v>855</v>
      </c>
      <c r="F595" s="115" t="s">
        <v>443</v>
      </c>
      <c r="G595" s="116">
        <v>400000</v>
      </c>
      <c r="H595" s="116">
        <v>0</v>
      </c>
      <c r="I595" s="112">
        <f t="shared" si="9"/>
        <v>0</v>
      </c>
      <c r="J595" s="113">
        <v>0</v>
      </c>
      <c r="K595" s="97"/>
    </row>
    <row r="596" spans="1:11" outlineLevel="7" x14ac:dyDescent="0.25">
      <c r="A596" s="114" t="s">
        <v>563</v>
      </c>
      <c r="B596" s="109">
        <v>200</v>
      </c>
      <c r="C596" s="115" t="s">
        <v>430</v>
      </c>
      <c r="D596" s="115" t="s">
        <v>839</v>
      </c>
      <c r="E596" s="115" t="s">
        <v>855</v>
      </c>
      <c r="F596" s="115" t="s">
        <v>564</v>
      </c>
      <c r="G596" s="116">
        <v>400000</v>
      </c>
      <c r="H596" s="116">
        <v>0</v>
      </c>
      <c r="I596" s="112">
        <f t="shared" si="9"/>
        <v>0</v>
      </c>
      <c r="J596" s="113">
        <v>0</v>
      </c>
      <c r="K596" s="97"/>
    </row>
    <row r="597" spans="1:11" ht="75" outlineLevel="7" x14ac:dyDescent="0.25">
      <c r="A597" s="114" t="s">
        <v>822</v>
      </c>
      <c r="B597" s="109">
        <v>200</v>
      </c>
      <c r="C597" s="115" t="s">
        <v>430</v>
      </c>
      <c r="D597" s="115" t="s">
        <v>839</v>
      </c>
      <c r="E597" s="115" t="s">
        <v>855</v>
      </c>
      <c r="F597" s="115" t="s">
        <v>823</v>
      </c>
      <c r="G597" s="116">
        <v>400000</v>
      </c>
      <c r="H597" s="116">
        <v>0</v>
      </c>
      <c r="I597" s="112">
        <f t="shared" si="9"/>
        <v>0</v>
      </c>
      <c r="J597" s="113">
        <v>0</v>
      </c>
      <c r="K597" s="97"/>
    </row>
    <row r="598" spans="1:11" ht="75" outlineLevel="7" x14ac:dyDescent="0.25">
      <c r="A598" s="114" t="s">
        <v>856</v>
      </c>
      <c r="B598" s="109">
        <v>200</v>
      </c>
      <c r="C598" s="115" t="s">
        <v>430</v>
      </c>
      <c r="D598" s="115" t="s">
        <v>839</v>
      </c>
      <c r="E598" s="115" t="s">
        <v>855</v>
      </c>
      <c r="F598" s="115" t="s">
        <v>857</v>
      </c>
      <c r="G598" s="116">
        <v>400000</v>
      </c>
      <c r="H598" s="116">
        <v>0</v>
      </c>
      <c r="I598" s="112">
        <f t="shared" si="9"/>
        <v>0</v>
      </c>
      <c r="J598" s="113">
        <v>0</v>
      </c>
      <c r="K598" s="97"/>
    </row>
    <row r="599" spans="1:11" ht="37.5" outlineLevel="7" x14ac:dyDescent="0.25">
      <c r="A599" s="114" t="s">
        <v>858</v>
      </c>
      <c r="B599" s="109">
        <v>200</v>
      </c>
      <c r="C599" s="115" t="s">
        <v>430</v>
      </c>
      <c r="D599" s="115" t="s">
        <v>839</v>
      </c>
      <c r="E599" s="115" t="s">
        <v>859</v>
      </c>
      <c r="F599" s="115" t="s">
        <v>443</v>
      </c>
      <c r="G599" s="116">
        <v>5868072.21</v>
      </c>
      <c r="H599" s="116">
        <v>3680000</v>
      </c>
      <c r="I599" s="112">
        <f t="shared" si="9"/>
        <v>62.712248048494956</v>
      </c>
      <c r="J599" s="113">
        <v>0.62712248048494956</v>
      </c>
      <c r="K599" s="97"/>
    </row>
    <row r="600" spans="1:11" outlineLevel="7" x14ac:dyDescent="0.25">
      <c r="A600" s="114" t="s">
        <v>563</v>
      </c>
      <c r="B600" s="109">
        <v>200</v>
      </c>
      <c r="C600" s="115" t="s">
        <v>430</v>
      </c>
      <c r="D600" s="115" t="s">
        <v>839</v>
      </c>
      <c r="E600" s="115" t="s">
        <v>859</v>
      </c>
      <c r="F600" s="115" t="s">
        <v>564</v>
      </c>
      <c r="G600" s="116">
        <v>5868072.21</v>
      </c>
      <c r="H600" s="116">
        <v>3680000</v>
      </c>
      <c r="I600" s="112">
        <f t="shared" si="9"/>
        <v>62.712248048494956</v>
      </c>
      <c r="J600" s="113">
        <v>0.62712248048494956</v>
      </c>
      <c r="K600" s="97"/>
    </row>
    <row r="601" spans="1:11" ht="75" outlineLevel="7" x14ac:dyDescent="0.25">
      <c r="A601" s="114" t="s">
        <v>822</v>
      </c>
      <c r="B601" s="109">
        <v>200</v>
      </c>
      <c r="C601" s="115" t="s">
        <v>430</v>
      </c>
      <c r="D601" s="115" t="s">
        <v>839</v>
      </c>
      <c r="E601" s="115" t="s">
        <v>859</v>
      </c>
      <c r="F601" s="115" t="s">
        <v>823</v>
      </c>
      <c r="G601" s="116">
        <v>5868072.21</v>
      </c>
      <c r="H601" s="116">
        <v>3680000</v>
      </c>
      <c r="I601" s="112">
        <f t="shared" si="9"/>
        <v>62.712248048494956</v>
      </c>
      <c r="J601" s="113">
        <v>0.62712248048494956</v>
      </c>
      <c r="K601" s="97"/>
    </row>
    <row r="602" spans="1:11" ht="75" outlineLevel="7" x14ac:dyDescent="0.25">
      <c r="A602" s="114" t="s">
        <v>856</v>
      </c>
      <c r="B602" s="109">
        <v>200</v>
      </c>
      <c r="C602" s="115" t="s">
        <v>430</v>
      </c>
      <c r="D602" s="115" t="s">
        <v>839</v>
      </c>
      <c r="E602" s="115" t="s">
        <v>859</v>
      </c>
      <c r="F602" s="115" t="s">
        <v>857</v>
      </c>
      <c r="G602" s="116">
        <v>5868072.21</v>
      </c>
      <c r="H602" s="116">
        <v>3680000</v>
      </c>
      <c r="I602" s="112">
        <f t="shared" si="9"/>
        <v>62.712248048494956</v>
      </c>
      <c r="J602" s="113">
        <v>0.62712248048494956</v>
      </c>
      <c r="K602" s="97"/>
    </row>
    <row r="603" spans="1:11" outlineLevel="2" x14ac:dyDescent="0.25">
      <c r="A603" s="114" t="s">
        <v>860</v>
      </c>
      <c r="B603" s="109">
        <v>200</v>
      </c>
      <c r="C603" s="115" t="s">
        <v>430</v>
      </c>
      <c r="D603" s="115" t="s">
        <v>861</v>
      </c>
      <c r="E603" s="115" t="s">
        <v>442</v>
      </c>
      <c r="F603" s="115" t="s">
        <v>443</v>
      </c>
      <c r="G603" s="116">
        <v>2806592.59</v>
      </c>
      <c r="H603" s="116">
        <v>792397.36</v>
      </c>
      <c r="I603" s="112">
        <f t="shared" si="9"/>
        <v>28.233430203704774</v>
      </c>
      <c r="J603" s="113">
        <v>0.28233430203704768</v>
      </c>
      <c r="K603" s="97"/>
    </row>
    <row r="604" spans="1:11" ht="93.75" outlineLevel="3" x14ac:dyDescent="0.25">
      <c r="A604" s="114" t="s">
        <v>840</v>
      </c>
      <c r="B604" s="109">
        <v>200</v>
      </c>
      <c r="C604" s="115" t="s">
        <v>430</v>
      </c>
      <c r="D604" s="115" t="s">
        <v>861</v>
      </c>
      <c r="E604" s="115" t="s">
        <v>841</v>
      </c>
      <c r="F604" s="115" t="s">
        <v>443</v>
      </c>
      <c r="G604" s="116">
        <v>792397.36</v>
      </c>
      <c r="H604" s="116">
        <v>792397.36</v>
      </c>
      <c r="I604" s="112">
        <f t="shared" si="9"/>
        <v>100</v>
      </c>
      <c r="J604" s="113">
        <v>1</v>
      </c>
      <c r="K604" s="97"/>
    </row>
    <row r="605" spans="1:11" ht="37.5" outlineLevel="6" x14ac:dyDescent="0.25">
      <c r="A605" s="114" t="s">
        <v>862</v>
      </c>
      <c r="B605" s="109">
        <v>200</v>
      </c>
      <c r="C605" s="115" t="s">
        <v>430</v>
      </c>
      <c r="D605" s="115" t="s">
        <v>861</v>
      </c>
      <c r="E605" s="115" t="s">
        <v>863</v>
      </c>
      <c r="F605" s="115" t="s">
        <v>443</v>
      </c>
      <c r="G605" s="116">
        <v>792397.36</v>
      </c>
      <c r="H605" s="116">
        <v>792397.36</v>
      </c>
      <c r="I605" s="112">
        <f t="shared" si="9"/>
        <v>100</v>
      </c>
      <c r="J605" s="113">
        <v>1</v>
      </c>
      <c r="K605" s="97"/>
    </row>
    <row r="606" spans="1:11" outlineLevel="7" x14ac:dyDescent="0.25">
      <c r="A606" s="114" t="s">
        <v>864</v>
      </c>
      <c r="B606" s="109">
        <v>200</v>
      </c>
      <c r="C606" s="115" t="s">
        <v>430</v>
      </c>
      <c r="D606" s="115" t="s">
        <v>861</v>
      </c>
      <c r="E606" s="115" t="s">
        <v>865</v>
      </c>
      <c r="F606" s="115" t="s">
        <v>443</v>
      </c>
      <c r="G606" s="116">
        <v>792397.36</v>
      </c>
      <c r="H606" s="116">
        <v>792397.36</v>
      </c>
      <c r="I606" s="112">
        <f t="shared" si="9"/>
        <v>100</v>
      </c>
      <c r="J606" s="113">
        <v>1</v>
      </c>
      <c r="K606" s="97"/>
    </row>
    <row r="607" spans="1:11" ht="37.5" outlineLevel="7" x14ac:dyDescent="0.25">
      <c r="A607" s="114" t="s">
        <v>454</v>
      </c>
      <c r="B607" s="109">
        <v>200</v>
      </c>
      <c r="C607" s="115" t="s">
        <v>430</v>
      </c>
      <c r="D607" s="115" t="s">
        <v>861</v>
      </c>
      <c r="E607" s="115" t="s">
        <v>865</v>
      </c>
      <c r="F607" s="115" t="s">
        <v>388</v>
      </c>
      <c r="G607" s="116">
        <v>792397.36</v>
      </c>
      <c r="H607" s="116">
        <v>792397.36</v>
      </c>
      <c r="I607" s="112">
        <f t="shared" si="9"/>
        <v>100</v>
      </c>
      <c r="J607" s="113">
        <v>1</v>
      </c>
      <c r="K607" s="97"/>
    </row>
    <row r="608" spans="1:11" ht="37.5" outlineLevel="7" x14ac:dyDescent="0.25">
      <c r="A608" s="114" t="s">
        <v>455</v>
      </c>
      <c r="B608" s="109">
        <v>200</v>
      </c>
      <c r="C608" s="115" t="s">
        <v>430</v>
      </c>
      <c r="D608" s="115" t="s">
        <v>861</v>
      </c>
      <c r="E608" s="115" t="s">
        <v>865</v>
      </c>
      <c r="F608" s="115" t="s">
        <v>456</v>
      </c>
      <c r="G608" s="116">
        <v>792397.36</v>
      </c>
      <c r="H608" s="116">
        <v>792397.36</v>
      </c>
      <c r="I608" s="112">
        <f t="shared" si="9"/>
        <v>100</v>
      </c>
      <c r="J608" s="113">
        <v>1</v>
      </c>
      <c r="K608" s="97"/>
    </row>
    <row r="609" spans="1:11" outlineLevel="7" x14ac:dyDescent="0.25">
      <c r="A609" s="114" t="s">
        <v>561</v>
      </c>
      <c r="B609" s="109">
        <v>200</v>
      </c>
      <c r="C609" s="115" t="s">
        <v>430</v>
      </c>
      <c r="D609" s="115" t="s">
        <v>861</v>
      </c>
      <c r="E609" s="115" t="s">
        <v>865</v>
      </c>
      <c r="F609" s="115" t="s">
        <v>562</v>
      </c>
      <c r="G609" s="116">
        <v>792397.36</v>
      </c>
      <c r="H609" s="116">
        <v>792397.36</v>
      </c>
      <c r="I609" s="112">
        <f t="shared" si="9"/>
        <v>100</v>
      </c>
      <c r="J609" s="113">
        <v>1</v>
      </c>
      <c r="K609" s="97"/>
    </row>
    <row r="610" spans="1:11" ht="75" outlineLevel="3" x14ac:dyDescent="0.25">
      <c r="A610" s="114" t="s">
        <v>866</v>
      </c>
      <c r="B610" s="109">
        <v>200</v>
      </c>
      <c r="C610" s="115" t="s">
        <v>430</v>
      </c>
      <c r="D610" s="115" t="s">
        <v>861</v>
      </c>
      <c r="E610" s="115" t="s">
        <v>867</v>
      </c>
      <c r="F610" s="115" t="s">
        <v>443</v>
      </c>
      <c r="G610" s="116">
        <v>2014195.23</v>
      </c>
      <c r="H610" s="116">
        <v>0</v>
      </c>
      <c r="I610" s="112">
        <f t="shared" si="9"/>
        <v>0</v>
      </c>
      <c r="J610" s="113">
        <v>0</v>
      </c>
      <c r="K610" s="97"/>
    </row>
    <row r="611" spans="1:11" ht="37.5" outlineLevel="6" x14ac:dyDescent="0.25">
      <c r="A611" s="114" t="s">
        <v>868</v>
      </c>
      <c r="B611" s="109">
        <v>200</v>
      </c>
      <c r="C611" s="115" t="s">
        <v>430</v>
      </c>
      <c r="D611" s="115" t="s">
        <v>861</v>
      </c>
      <c r="E611" s="115" t="s">
        <v>869</v>
      </c>
      <c r="F611" s="115" t="s">
        <v>443</v>
      </c>
      <c r="G611" s="116">
        <v>2014195.23</v>
      </c>
      <c r="H611" s="116">
        <v>0</v>
      </c>
      <c r="I611" s="112">
        <f t="shared" si="9"/>
        <v>0</v>
      </c>
      <c r="J611" s="113">
        <v>0</v>
      </c>
      <c r="K611" s="97"/>
    </row>
    <row r="612" spans="1:11" ht="37.5" outlineLevel="7" x14ac:dyDescent="0.25">
      <c r="A612" s="114" t="s">
        <v>870</v>
      </c>
      <c r="B612" s="109">
        <v>200</v>
      </c>
      <c r="C612" s="115" t="s">
        <v>430</v>
      </c>
      <c r="D612" s="115" t="s">
        <v>861</v>
      </c>
      <c r="E612" s="115" t="s">
        <v>871</v>
      </c>
      <c r="F612" s="115" t="s">
        <v>443</v>
      </c>
      <c r="G612" s="116">
        <v>2014195.23</v>
      </c>
      <c r="H612" s="116">
        <v>0</v>
      </c>
      <c r="I612" s="112">
        <f t="shared" si="9"/>
        <v>0</v>
      </c>
      <c r="J612" s="113">
        <v>0</v>
      </c>
      <c r="K612" s="97"/>
    </row>
    <row r="613" spans="1:11" ht="37.5" outlineLevel="7" x14ac:dyDescent="0.25">
      <c r="A613" s="114" t="s">
        <v>454</v>
      </c>
      <c r="B613" s="109">
        <v>200</v>
      </c>
      <c r="C613" s="115" t="s">
        <v>430</v>
      </c>
      <c r="D613" s="115" t="s">
        <v>861</v>
      </c>
      <c r="E613" s="115" t="s">
        <v>871</v>
      </c>
      <c r="F613" s="115" t="s">
        <v>388</v>
      </c>
      <c r="G613" s="116">
        <v>2014195.23</v>
      </c>
      <c r="H613" s="116">
        <v>0</v>
      </c>
      <c r="I613" s="112">
        <f t="shared" si="9"/>
        <v>0</v>
      </c>
      <c r="J613" s="113">
        <v>0</v>
      </c>
      <c r="K613" s="97"/>
    </row>
    <row r="614" spans="1:11" ht="37.5" outlineLevel="7" x14ac:dyDescent="0.25">
      <c r="A614" s="114" t="s">
        <v>455</v>
      </c>
      <c r="B614" s="109">
        <v>200</v>
      </c>
      <c r="C614" s="115" t="s">
        <v>430</v>
      </c>
      <c r="D614" s="115" t="s">
        <v>861</v>
      </c>
      <c r="E614" s="115" t="s">
        <v>871</v>
      </c>
      <c r="F614" s="115" t="s">
        <v>456</v>
      </c>
      <c r="G614" s="116">
        <v>2014195.23</v>
      </c>
      <c r="H614" s="116">
        <v>0</v>
      </c>
      <c r="I614" s="112">
        <f t="shared" si="9"/>
        <v>0</v>
      </c>
      <c r="J614" s="113">
        <v>0</v>
      </c>
      <c r="K614" s="97"/>
    </row>
    <row r="615" spans="1:11" outlineLevel="7" x14ac:dyDescent="0.25">
      <c r="A615" s="114" t="s">
        <v>457</v>
      </c>
      <c r="B615" s="109">
        <v>200</v>
      </c>
      <c r="C615" s="115" t="s">
        <v>430</v>
      </c>
      <c r="D615" s="115" t="s">
        <v>861</v>
      </c>
      <c r="E615" s="115" t="s">
        <v>871</v>
      </c>
      <c r="F615" s="115" t="s">
        <v>458</v>
      </c>
      <c r="G615" s="116">
        <v>2014195.23</v>
      </c>
      <c r="H615" s="116">
        <v>0</v>
      </c>
      <c r="I615" s="112">
        <f t="shared" si="9"/>
        <v>0</v>
      </c>
      <c r="J615" s="113">
        <v>0</v>
      </c>
      <c r="K615" s="97"/>
    </row>
    <row r="616" spans="1:11" outlineLevel="1" x14ac:dyDescent="0.25">
      <c r="A616" s="114" t="s">
        <v>872</v>
      </c>
      <c r="B616" s="109">
        <v>200</v>
      </c>
      <c r="C616" s="115" t="s">
        <v>430</v>
      </c>
      <c r="D616" s="115" t="s">
        <v>873</v>
      </c>
      <c r="E616" s="115" t="s">
        <v>442</v>
      </c>
      <c r="F616" s="115" t="s">
        <v>443</v>
      </c>
      <c r="G616" s="116">
        <v>157300</v>
      </c>
      <c r="H616" s="116">
        <v>0</v>
      </c>
      <c r="I616" s="112">
        <f t="shared" si="9"/>
        <v>0</v>
      </c>
      <c r="J616" s="113">
        <v>0</v>
      </c>
      <c r="K616" s="97"/>
    </row>
    <row r="617" spans="1:11" ht="37.5" outlineLevel="2" x14ac:dyDescent="0.25">
      <c r="A617" s="114" t="s">
        <v>874</v>
      </c>
      <c r="B617" s="109">
        <v>200</v>
      </c>
      <c r="C617" s="115" t="s">
        <v>430</v>
      </c>
      <c r="D617" s="115" t="s">
        <v>875</v>
      </c>
      <c r="E617" s="115" t="s">
        <v>442</v>
      </c>
      <c r="F617" s="115" t="s">
        <v>443</v>
      </c>
      <c r="G617" s="116">
        <v>157300</v>
      </c>
      <c r="H617" s="116">
        <v>0</v>
      </c>
      <c r="I617" s="112">
        <f t="shared" si="9"/>
        <v>0</v>
      </c>
      <c r="J617" s="113">
        <v>0</v>
      </c>
      <c r="K617" s="97"/>
    </row>
    <row r="618" spans="1:11" ht="93.75" outlineLevel="3" x14ac:dyDescent="0.25">
      <c r="A618" s="114" t="s">
        <v>876</v>
      </c>
      <c r="B618" s="109">
        <v>200</v>
      </c>
      <c r="C618" s="115" t="s">
        <v>430</v>
      </c>
      <c r="D618" s="115" t="s">
        <v>875</v>
      </c>
      <c r="E618" s="115" t="s">
        <v>877</v>
      </c>
      <c r="F618" s="115" t="s">
        <v>443</v>
      </c>
      <c r="G618" s="116">
        <v>157300</v>
      </c>
      <c r="H618" s="116">
        <v>0</v>
      </c>
      <c r="I618" s="112">
        <f t="shared" si="9"/>
        <v>0</v>
      </c>
      <c r="J618" s="113">
        <v>0</v>
      </c>
      <c r="K618" s="97"/>
    </row>
    <row r="619" spans="1:11" ht="37.5" outlineLevel="6" x14ac:dyDescent="0.25">
      <c r="A619" s="114" t="s">
        <v>878</v>
      </c>
      <c r="B619" s="109">
        <v>200</v>
      </c>
      <c r="C619" s="115" t="s">
        <v>430</v>
      </c>
      <c r="D619" s="115" t="s">
        <v>875</v>
      </c>
      <c r="E619" s="115" t="s">
        <v>879</v>
      </c>
      <c r="F619" s="115" t="s">
        <v>443</v>
      </c>
      <c r="G619" s="116">
        <v>157300</v>
      </c>
      <c r="H619" s="116">
        <v>0</v>
      </c>
      <c r="I619" s="112">
        <f t="shared" si="9"/>
        <v>0</v>
      </c>
      <c r="J619" s="113">
        <v>0</v>
      </c>
      <c r="K619" s="97"/>
    </row>
    <row r="620" spans="1:11" ht="37.5" outlineLevel="7" x14ac:dyDescent="0.25">
      <c r="A620" s="114" t="s">
        <v>880</v>
      </c>
      <c r="B620" s="109">
        <v>200</v>
      </c>
      <c r="C620" s="115" t="s">
        <v>430</v>
      </c>
      <c r="D620" s="115" t="s">
        <v>875</v>
      </c>
      <c r="E620" s="115" t="s">
        <v>881</v>
      </c>
      <c r="F620" s="115" t="s">
        <v>443</v>
      </c>
      <c r="G620" s="116">
        <v>157300</v>
      </c>
      <c r="H620" s="116">
        <v>0</v>
      </c>
      <c r="I620" s="112">
        <f t="shared" si="9"/>
        <v>0</v>
      </c>
      <c r="J620" s="113">
        <v>0</v>
      </c>
      <c r="K620" s="97"/>
    </row>
    <row r="621" spans="1:11" ht="37.5" outlineLevel="7" x14ac:dyDescent="0.25">
      <c r="A621" s="114" t="s">
        <v>454</v>
      </c>
      <c r="B621" s="109">
        <v>200</v>
      </c>
      <c r="C621" s="115" t="s">
        <v>430</v>
      </c>
      <c r="D621" s="115" t="s">
        <v>875</v>
      </c>
      <c r="E621" s="115" t="s">
        <v>881</v>
      </c>
      <c r="F621" s="115" t="s">
        <v>388</v>
      </c>
      <c r="G621" s="116">
        <v>157300</v>
      </c>
      <c r="H621" s="116">
        <v>0</v>
      </c>
      <c r="I621" s="112">
        <f t="shared" si="9"/>
        <v>0</v>
      </c>
      <c r="J621" s="113">
        <v>0</v>
      </c>
      <c r="K621" s="97"/>
    </row>
    <row r="622" spans="1:11" ht="37.5" outlineLevel="7" x14ac:dyDescent="0.25">
      <c r="A622" s="114" t="s">
        <v>455</v>
      </c>
      <c r="B622" s="109">
        <v>200</v>
      </c>
      <c r="C622" s="115" t="s">
        <v>430</v>
      </c>
      <c r="D622" s="115" t="s">
        <v>875</v>
      </c>
      <c r="E622" s="115" t="s">
        <v>881</v>
      </c>
      <c r="F622" s="115" t="s">
        <v>456</v>
      </c>
      <c r="G622" s="116">
        <v>157300</v>
      </c>
      <c r="H622" s="116">
        <v>0</v>
      </c>
      <c r="I622" s="112">
        <f t="shared" si="9"/>
        <v>0</v>
      </c>
      <c r="J622" s="113">
        <v>0</v>
      </c>
      <c r="K622" s="97"/>
    </row>
    <row r="623" spans="1:11" outlineLevel="7" x14ac:dyDescent="0.25">
      <c r="A623" s="114" t="s">
        <v>457</v>
      </c>
      <c r="B623" s="109">
        <v>200</v>
      </c>
      <c r="C623" s="115" t="s">
        <v>430</v>
      </c>
      <c r="D623" s="115" t="s">
        <v>875</v>
      </c>
      <c r="E623" s="115" t="s">
        <v>881</v>
      </c>
      <c r="F623" s="115" t="s">
        <v>458</v>
      </c>
      <c r="G623" s="116">
        <v>157300</v>
      </c>
      <c r="H623" s="116">
        <v>0</v>
      </c>
      <c r="I623" s="112">
        <f t="shared" si="9"/>
        <v>0</v>
      </c>
      <c r="J623" s="113">
        <v>0</v>
      </c>
      <c r="K623" s="97"/>
    </row>
    <row r="624" spans="1:11" outlineLevel="1" x14ac:dyDescent="0.25">
      <c r="A624" s="114" t="s">
        <v>588</v>
      </c>
      <c r="B624" s="109">
        <v>200</v>
      </c>
      <c r="C624" s="115" t="s">
        <v>430</v>
      </c>
      <c r="D624" s="115" t="s">
        <v>589</v>
      </c>
      <c r="E624" s="115" t="s">
        <v>442</v>
      </c>
      <c r="F624" s="115" t="s">
        <v>443</v>
      </c>
      <c r="G624" s="116">
        <v>20707109.420000002</v>
      </c>
      <c r="H624" s="116">
        <v>10392482.15</v>
      </c>
      <c r="I624" s="112">
        <f t="shared" si="9"/>
        <v>50.187990700249074</v>
      </c>
      <c r="J624" s="113">
        <v>0.50187990700249074</v>
      </c>
      <c r="K624" s="97"/>
    </row>
    <row r="625" spans="1:11" outlineLevel="2" x14ac:dyDescent="0.25">
      <c r="A625" s="114" t="s">
        <v>882</v>
      </c>
      <c r="B625" s="109">
        <v>200</v>
      </c>
      <c r="C625" s="115" t="s">
        <v>430</v>
      </c>
      <c r="D625" s="115" t="s">
        <v>883</v>
      </c>
      <c r="E625" s="115" t="s">
        <v>442</v>
      </c>
      <c r="F625" s="115" t="s">
        <v>443</v>
      </c>
      <c r="G625" s="116">
        <v>7007700</v>
      </c>
      <c r="H625" s="116">
        <v>2588132.15</v>
      </c>
      <c r="I625" s="112">
        <f t="shared" si="9"/>
        <v>36.932690469055466</v>
      </c>
      <c r="J625" s="113">
        <v>0.36932690469055468</v>
      </c>
      <c r="K625" s="97"/>
    </row>
    <row r="626" spans="1:11" ht="75" outlineLevel="3" x14ac:dyDescent="0.25">
      <c r="A626" s="114" t="s">
        <v>722</v>
      </c>
      <c r="B626" s="109">
        <v>200</v>
      </c>
      <c r="C626" s="115" t="s">
        <v>430</v>
      </c>
      <c r="D626" s="115" t="s">
        <v>883</v>
      </c>
      <c r="E626" s="115" t="s">
        <v>723</v>
      </c>
      <c r="F626" s="115" t="s">
        <v>443</v>
      </c>
      <c r="G626" s="116">
        <v>7007700</v>
      </c>
      <c r="H626" s="116">
        <v>2588132.15</v>
      </c>
      <c r="I626" s="112">
        <f t="shared" si="9"/>
        <v>36.932690469055466</v>
      </c>
      <c r="J626" s="113">
        <v>0.36932690469055468</v>
      </c>
      <c r="K626" s="97"/>
    </row>
    <row r="627" spans="1:11" ht="56.25" outlineLevel="6" x14ac:dyDescent="0.25">
      <c r="A627" s="114" t="s">
        <v>549</v>
      </c>
      <c r="B627" s="109">
        <v>200</v>
      </c>
      <c r="C627" s="115" t="s">
        <v>430</v>
      </c>
      <c r="D627" s="115" t="s">
        <v>883</v>
      </c>
      <c r="E627" s="115" t="s">
        <v>724</v>
      </c>
      <c r="F627" s="115" t="s">
        <v>443</v>
      </c>
      <c r="G627" s="116">
        <v>7007700</v>
      </c>
      <c r="H627" s="116">
        <v>2588132.15</v>
      </c>
      <c r="I627" s="112">
        <f t="shared" si="9"/>
        <v>36.932690469055466</v>
      </c>
      <c r="J627" s="113">
        <v>0.36932690469055468</v>
      </c>
      <c r="K627" s="97"/>
    </row>
    <row r="628" spans="1:11" ht="56.25" outlineLevel="7" x14ac:dyDescent="0.25">
      <c r="A628" s="114" t="s">
        <v>884</v>
      </c>
      <c r="B628" s="109">
        <v>200</v>
      </c>
      <c r="C628" s="115" t="s">
        <v>430</v>
      </c>
      <c r="D628" s="115" t="s">
        <v>883</v>
      </c>
      <c r="E628" s="115" t="s">
        <v>885</v>
      </c>
      <c r="F628" s="115" t="s">
        <v>443</v>
      </c>
      <c r="G628" s="116">
        <v>7007700</v>
      </c>
      <c r="H628" s="116">
        <v>2588132.15</v>
      </c>
      <c r="I628" s="112">
        <f t="shared" si="9"/>
        <v>36.932690469055466</v>
      </c>
      <c r="J628" s="113">
        <v>0.36932690469055468</v>
      </c>
      <c r="K628" s="97"/>
    </row>
    <row r="629" spans="1:11" ht="37.5" outlineLevel="7" x14ac:dyDescent="0.25">
      <c r="A629" s="114" t="s">
        <v>584</v>
      </c>
      <c r="B629" s="109">
        <v>200</v>
      </c>
      <c r="C629" s="115" t="s">
        <v>430</v>
      </c>
      <c r="D629" s="115" t="s">
        <v>883</v>
      </c>
      <c r="E629" s="115" t="s">
        <v>885</v>
      </c>
      <c r="F629" s="115" t="s">
        <v>585</v>
      </c>
      <c r="G629" s="116">
        <v>7007700</v>
      </c>
      <c r="H629" s="116">
        <v>2588132.15</v>
      </c>
      <c r="I629" s="112">
        <f t="shared" si="9"/>
        <v>36.932690469055466</v>
      </c>
      <c r="J629" s="113">
        <v>0.36932690469055468</v>
      </c>
      <c r="K629" s="97"/>
    </row>
    <row r="630" spans="1:11" ht="37.5" outlineLevel="7" x14ac:dyDescent="0.25">
      <c r="A630" s="114" t="s">
        <v>606</v>
      </c>
      <c r="B630" s="109">
        <v>200</v>
      </c>
      <c r="C630" s="115" t="s">
        <v>430</v>
      </c>
      <c r="D630" s="115" t="s">
        <v>883</v>
      </c>
      <c r="E630" s="115" t="s">
        <v>885</v>
      </c>
      <c r="F630" s="115" t="s">
        <v>607</v>
      </c>
      <c r="G630" s="116">
        <v>7007700</v>
      </c>
      <c r="H630" s="116">
        <v>2588132.15</v>
      </c>
      <c r="I630" s="112">
        <f t="shared" si="9"/>
        <v>36.932690469055466</v>
      </c>
      <c r="J630" s="113">
        <v>0.36932690469055468</v>
      </c>
      <c r="K630" s="97"/>
    </row>
    <row r="631" spans="1:11" ht="37.5" outlineLevel="7" x14ac:dyDescent="0.25">
      <c r="A631" s="114" t="s">
        <v>886</v>
      </c>
      <c r="B631" s="109">
        <v>200</v>
      </c>
      <c r="C631" s="115" t="s">
        <v>430</v>
      </c>
      <c r="D631" s="115" t="s">
        <v>883</v>
      </c>
      <c r="E631" s="115" t="s">
        <v>885</v>
      </c>
      <c r="F631" s="115" t="s">
        <v>887</v>
      </c>
      <c r="G631" s="116">
        <v>7007700</v>
      </c>
      <c r="H631" s="116">
        <v>2588132.15</v>
      </c>
      <c r="I631" s="112">
        <f t="shared" si="9"/>
        <v>36.932690469055466</v>
      </c>
      <c r="J631" s="113">
        <v>0.36932690469055468</v>
      </c>
      <c r="K631" s="97"/>
    </row>
    <row r="632" spans="1:11" outlineLevel="2" x14ac:dyDescent="0.25">
      <c r="A632" s="114" t="s">
        <v>600</v>
      </c>
      <c r="B632" s="109">
        <v>200</v>
      </c>
      <c r="C632" s="115" t="s">
        <v>430</v>
      </c>
      <c r="D632" s="115" t="s">
        <v>601</v>
      </c>
      <c r="E632" s="115" t="s">
        <v>442</v>
      </c>
      <c r="F632" s="115" t="s">
        <v>443</v>
      </c>
      <c r="G632" s="116">
        <v>13579409.42</v>
      </c>
      <c r="H632" s="116">
        <v>7804350</v>
      </c>
      <c r="I632" s="112">
        <f t="shared" si="9"/>
        <v>57.471939748024766</v>
      </c>
      <c r="J632" s="113">
        <v>0.5747193974802477</v>
      </c>
      <c r="K632" s="97"/>
    </row>
    <row r="633" spans="1:11" ht="75" outlineLevel="3" x14ac:dyDescent="0.25">
      <c r="A633" s="114" t="s">
        <v>463</v>
      </c>
      <c r="B633" s="109">
        <v>200</v>
      </c>
      <c r="C633" s="115" t="s">
        <v>430</v>
      </c>
      <c r="D633" s="115" t="s">
        <v>601</v>
      </c>
      <c r="E633" s="115" t="s">
        <v>464</v>
      </c>
      <c r="F633" s="115" t="s">
        <v>443</v>
      </c>
      <c r="G633" s="116">
        <v>12783390</v>
      </c>
      <c r="H633" s="116">
        <v>7105050</v>
      </c>
      <c r="I633" s="112">
        <f t="shared" si="9"/>
        <v>55.580327284077228</v>
      </c>
      <c r="J633" s="113">
        <v>0.55580327284077224</v>
      </c>
      <c r="K633" s="97"/>
    </row>
    <row r="634" spans="1:11" ht="37.5" outlineLevel="6" x14ac:dyDescent="0.25">
      <c r="A634" s="114" t="s">
        <v>888</v>
      </c>
      <c r="B634" s="109">
        <v>200</v>
      </c>
      <c r="C634" s="115" t="s">
        <v>430</v>
      </c>
      <c r="D634" s="115" t="s">
        <v>601</v>
      </c>
      <c r="E634" s="115" t="s">
        <v>889</v>
      </c>
      <c r="F634" s="115" t="s">
        <v>443</v>
      </c>
      <c r="G634" s="116">
        <v>12783390</v>
      </c>
      <c r="H634" s="116">
        <v>7105050</v>
      </c>
      <c r="I634" s="112">
        <f t="shared" si="9"/>
        <v>55.580327284077228</v>
      </c>
      <c r="J634" s="113">
        <v>0.55580327284077224</v>
      </c>
      <c r="K634" s="97"/>
    </row>
    <row r="635" spans="1:11" ht="93.75" outlineLevel="7" x14ac:dyDescent="0.25">
      <c r="A635" s="114" t="s">
        <v>890</v>
      </c>
      <c r="B635" s="109">
        <v>200</v>
      </c>
      <c r="C635" s="115" t="s">
        <v>430</v>
      </c>
      <c r="D635" s="115" t="s">
        <v>601</v>
      </c>
      <c r="E635" s="115" t="s">
        <v>891</v>
      </c>
      <c r="F635" s="115" t="s">
        <v>443</v>
      </c>
      <c r="G635" s="116">
        <v>330000</v>
      </c>
      <c r="H635" s="116">
        <v>0</v>
      </c>
      <c r="I635" s="112">
        <f t="shared" si="9"/>
        <v>0</v>
      </c>
      <c r="J635" s="113">
        <v>0</v>
      </c>
      <c r="K635" s="97"/>
    </row>
    <row r="636" spans="1:11" ht="37.5" outlineLevel="7" x14ac:dyDescent="0.25">
      <c r="A636" s="114" t="s">
        <v>454</v>
      </c>
      <c r="B636" s="109">
        <v>200</v>
      </c>
      <c r="C636" s="115" t="s">
        <v>430</v>
      </c>
      <c r="D636" s="115" t="s">
        <v>601</v>
      </c>
      <c r="E636" s="115" t="s">
        <v>891</v>
      </c>
      <c r="F636" s="115" t="s">
        <v>388</v>
      </c>
      <c r="G636" s="116">
        <v>330000</v>
      </c>
      <c r="H636" s="116">
        <v>0</v>
      </c>
      <c r="I636" s="112">
        <f t="shared" si="9"/>
        <v>0</v>
      </c>
      <c r="J636" s="113">
        <v>0</v>
      </c>
      <c r="K636" s="97"/>
    </row>
    <row r="637" spans="1:11" ht="37.5" outlineLevel="7" x14ac:dyDescent="0.25">
      <c r="A637" s="114" t="s">
        <v>455</v>
      </c>
      <c r="B637" s="109">
        <v>200</v>
      </c>
      <c r="C637" s="115" t="s">
        <v>430</v>
      </c>
      <c r="D637" s="115" t="s">
        <v>601</v>
      </c>
      <c r="E637" s="115" t="s">
        <v>891</v>
      </c>
      <c r="F637" s="115" t="s">
        <v>456</v>
      </c>
      <c r="G637" s="116">
        <v>330000</v>
      </c>
      <c r="H637" s="116">
        <v>0</v>
      </c>
      <c r="I637" s="112">
        <f t="shared" si="9"/>
        <v>0</v>
      </c>
      <c r="J637" s="113">
        <v>0</v>
      </c>
      <c r="K637" s="97"/>
    </row>
    <row r="638" spans="1:11" outlineLevel="7" x14ac:dyDescent="0.25">
      <c r="A638" s="114" t="s">
        <v>457</v>
      </c>
      <c r="B638" s="109">
        <v>200</v>
      </c>
      <c r="C638" s="115" t="s">
        <v>430</v>
      </c>
      <c r="D638" s="115" t="s">
        <v>601</v>
      </c>
      <c r="E638" s="115" t="s">
        <v>891</v>
      </c>
      <c r="F638" s="115" t="s">
        <v>458</v>
      </c>
      <c r="G638" s="116">
        <v>330000</v>
      </c>
      <c r="H638" s="116">
        <v>0</v>
      </c>
      <c r="I638" s="112">
        <f t="shared" si="9"/>
        <v>0</v>
      </c>
      <c r="J638" s="113">
        <v>0</v>
      </c>
      <c r="K638" s="97"/>
    </row>
    <row r="639" spans="1:11" ht="56.25" outlineLevel="7" x14ac:dyDescent="0.25">
      <c r="A639" s="114" t="s">
        <v>892</v>
      </c>
      <c r="B639" s="109">
        <v>200</v>
      </c>
      <c r="C639" s="115" t="s">
        <v>430</v>
      </c>
      <c r="D639" s="115" t="s">
        <v>601</v>
      </c>
      <c r="E639" s="115" t="s">
        <v>893</v>
      </c>
      <c r="F639" s="115" t="s">
        <v>443</v>
      </c>
      <c r="G639" s="116">
        <v>12453390</v>
      </c>
      <c r="H639" s="116">
        <v>7105050</v>
      </c>
      <c r="I639" s="112">
        <f t="shared" si="9"/>
        <v>57.053139747490448</v>
      </c>
      <c r="J639" s="113">
        <v>0.57053139747490444</v>
      </c>
      <c r="K639" s="97"/>
    </row>
    <row r="640" spans="1:11" ht="37.5" outlineLevel="7" x14ac:dyDescent="0.25">
      <c r="A640" s="114" t="s">
        <v>454</v>
      </c>
      <c r="B640" s="109">
        <v>200</v>
      </c>
      <c r="C640" s="115" t="s">
        <v>430</v>
      </c>
      <c r="D640" s="115" t="s">
        <v>601</v>
      </c>
      <c r="E640" s="115" t="s">
        <v>893</v>
      </c>
      <c r="F640" s="115" t="s">
        <v>388</v>
      </c>
      <c r="G640" s="116">
        <v>56400</v>
      </c>
      <c r="H640" s="116">
        <v>0</v>
      </c>
      <c r="I640" s="112">
        <f t="shared" si="9"/>
        <v>0</v>
      </c>
      <c r="J640" s="113">
        <v>0</v>
      </c>
      <c r="K640" s="97"/>
    </row>
    <row r="641" spans="1:11" ht="37.5" outlineLevel="7" x14ac:dyDescent="0.25">
      <c r="A641" s="114" t="s">
        <v>455</v>
      </c>
      <c r="B641" s="109">
        <v>200</v>
      </c>
      <c r="C641" s="115" t="s">
        <v>430</v>
      </c>
      <c r="D641" s="115" t="s">
        <v>601</v>
      </c>
      <c r="E641" s="115" t="s">
        <v>893</v>
      </c>
      <c r="F641" s="115" t="s">
        <v>456</v>
      </c>
      <c r="G641" s="116">
        <v>56400</v>
      </c>
      <c r="H641" s="116">
        <v>0</v>
      </c>
      <c r="I641" s="112">
        <f t="shared" si="9"/>
        <v>0</v>
      </c>
      <c r="J641" s="113">
        <v>0</v>
      </c>
      <c r="K641" s="97"/>
    </row>
    <row r="642" spans="1:11" outlineLevel="7" x14ac:dyDescent="0.25">
      <c r="A642" s="114" t="s">
        <v>457</v>
      </c>
      <c r="B642" s="109">
        <v>200</v>
      </c>
      <c r="C642" s="115" t="s">
        <v>430</v>
      </c>
      <c r="D642" s="115" t="s">
        <v>601</v>
      </c>
      <c r="E642" s="115" t="s">
        <v>893</v>
      </c>
      <c r="F642" s="115" t="s">
        <v>458</v>
      </c>
      <c r="G642" s="116">
        <v>56400</v>
      </c>
      <c r="H642" s="116">
        <v>0</v>
      </c>
      <c r="I642" s="112">
        <f t="shared" si="9"/>
        <v>0</v>
      </c>
      <c r="J642" s="113">
        <v>0</v>
      </c>
      <c r="K642" s="97"/>
    </row>
    <row r="643" spans="1:11" ht="37.5" outlineLevel="7" x14ac:dyDescent="0.25">
      <c r="A643" s="114" t="s">
        <v>808</v>
      </c>
      <c r="B643" s="109">
        <v>200</v>
      </c>
      <c r="C643" s="115" t="s">
        <v>430</v>
      </c>
      <c r="D643" s="115" t="s">
        <v>601</v>
      </c>
      <c r="E643" s="115" t="s">
        <v>893</v>
      </c>
      <c r="F643" s="115" t="s">
        <v>809</v>
      </c>
      <c r="G643" s="116">
        <v>12396990</v>
      </c>
      <c r="H643" s="116">
        <v>7105050</v>
      </c>
      <c r="I643" s="112">
        <f t="shared" si="9"/>
        <v>57.312702518917902</v>
      </c>
      <c r="J643" s="113">
        <v>0.57312702518917902</v>
      </c>
      <c r="K643" s="97"/>
    </row>
    <row r="644" spans="1:11" outlineLevel="7" x14ac:dyDescent="0.25">
      <c r="A644" s="114" t="s">
        <v>810</v>
      </c>
      <c r="B644" s="109">
        <v>200</v>
      </c>
      <c r="C644" s="115" t="s">
        <v>430</v>
      </c>
      <c r="D644" s="115" t="s">
        <v>601</v>
      </c>
      <c r="E644" s="115" t="s">
        <v>893</v>
      </c>
      <c r="F644" s="115" t="s">
        <v>811</v>
      </c>
      <c r="G644" s="116">
        <v>12396990</v>
      </c>
      <c r="H644" s="116">
        <v>7105050</v>
      </c>
      <c r="I644" s="112">
        <f t="shared" si="9"/>
        <v>57.312702518917902</v>
      </c>
      <c r="J644" s="113">
        <v>0.57312702518917902</v>
      </c>
      <c r="K644" s="97"/>
    </row>
    <row r="645" spans="1:11" ht="56.25" outlineLevel="7" x14ac:dyDescent="0.25">
      <c r="A645" s="114" t="s">
        <v>894</v>
      </c>
      <c r="B645" s="109">
        <v>200</v>
      </c>
      <c r="C645" s="115" t="s">
        <v>430</v>
      </c>
      <c r="D645" s="115" t="s">
        <v>601</v>
      </c>
      <c r="E645" s="115" t="s">
        <v>893</v>
      </c>
      <c r="F645" s="115" t="s">
        <v>895</v>
      </c>
      <c r="G645" s="116">
        <v>12396990</v>
      </c>
      <c r="H645" s="116">
        <v>7105050</v>
      </c>
      <c r="I645" s="112">
        <f t="shared" si="9"/>
        <v>57.312702518917902</v>
      </c>
      <c r="J645" s="113">
        <v>0.57312702518917902</v>
      </c>
      <c r="K645" s="97"/>
    </row>
    <row r="646" spans="1:11" ht="75" outlineLevel="3" x14ac:dyDescent="0.25">
      <c r="A646" s="114" t="s">
        <v>896</v>
      </c>
      <c r="B646" s="109">
        <v>200</v>
      </c>
      <c r="C646" s="115" t="s">
        <v>430</v>
      </c>
      <c r="D646" s="115" t="s">
        <v>601</v>
      </c>
      <c r="E646" s="115" t="s">
        <v>897</v>
      </c>
      <c r="F646" s="115" t="s">
        <v>443</v>
      </c>
      <c r="G646" s="116">
        <v>796019.42</v>
      </c>
      <c r="H646" s="116">
        <v>699300</v>
      </c>
      <c r="I646" s="112">
        <f t="shared" si="9"/>
        <v>87.849615528224163</v>
      </c>
      <c r="J646" s="113">
        <v>0.87849615528224179</v>
      </c>
      <c r="K646" s="97"/>
    </row>
    <row r="647" spans="1:11" ht="56.25" outlineLevel="6" x14ac:dyDescent="0.25">
      <c r="A647" s="114" t="s">
        <v>898</v>
      </c>
      <c r="B647" s="109">
        <v>200</v>
      </c>
      <c r="C647" s="115" t="s">
        <v>430</v>
      </c>
      <c r="D647" s="115" t="s">
        <v>601</v>
      </c>
      <c r="E647" s="115" t="s">
        <v>899</v>
      </c>
      <c r="F647" s="115" t="s">
        <v>443</v>
      </c>
      <c r="G647" s="116">
        <v>796019.42</v>
      </c>
      <c r="H647" s="116">
        <v>699300</v>
      </c>
      <c r="I647" s="112">
        <f t="shared" ref="I647:I710" si="10">H647/G647*100</f>
        <v>87.849615528224163</v>
      </c>
      <c r="J647" s="113">
        <v>0.87849615528224179</v>
      </c>
      <c r="K647" s="97"/>
    </row>
    <row r="648" spans="1:11" ht="37.5" outlineLevel="7" x14ac:dyDescent="0.25">
      <c r="A648" s="114" t="s">
        <v>900</v>
      </c>
      <c r="B648" s="109">
        <v>200</v>
      </c>
      <c r="C648" s="115" t="s">
        <v>430</v>
      </c>
      <c r="D648" s="115" t="s">
        <v>601</v>
      </c>
      <c r="E648" s="115" t="s">
        <v>901</v>
      </c>
      <c r="F648" s="115" t="s">
        <v>443</v>
      </c>
      <c r="G648" s="116">
        <v>796019.42</v>
      </c>
      <c r="H648" s="116">
        <v>699300</v>
      </c>
      <c r="I648" s="112">
        <f t="shared" si="10"/>
        <v>87.849615528224163</v>
      </c>
      <c r="J648" s="113">
        <v>0.87849615528224179</v>
      </c>
      <c r="K648" s="97"/>
    </row>
    <row r="649" spans="1:11" ht="37.5" outlineLevel="7" x14ac:dyDescent="0.25">
      <c r="A649" s="114" t="s">
        <v>584</v>
      </c>
      <c r="B649" s="109">
        <v>200</v>
      </c>
      <c r="C649" s="115" t="s">
        <v>430</v>
      </c>
      <c r="D649" s="115" t="s">
        <v>601</v>
      </c>
      <c r="E649" s="115" t="s">
        <v>901</v>
      </c>
      <c r="F649" s="115" t="s">
        <v>585</v>
      </c>
      <c r="G649" s="116">
        <v>796019.42</v>
      </c>
      <c r="H649" s="116">
        <v>699300</v>
      </c>
      <c r="I649" s="112">
        <f t="shared" si="10"/>
        <v>87.849615528224163</v>
      </c>
      <c r="J649" s="113">
        <v>0.87849615528224179</v>
      </c>
      <c r="K649" s="97"/>
    </row>
    <row r="650" spans="1:11" ht="37.5" outlineLevel="7" x14ac:dyDescent="0.25">
      <c r="A650" s="114" t="s">
        <v>596</v>
      </c>
      <c r="B650" s="109">
        <v>200</v>
      </c>
      <c r="C650" s="115" t="s">
        <v>430</v>
      </c>
      <c r="D650" s="115" t="s">
        <v>601</v>
      </c>
      <c r="E650" s="115" t="s">
        <v>901</v>
      </c>
      <c r="F650" s="115" t="s">
        <v>597</v>
      </c>
      <c r="G650" s="116">
        <v>796019.42</v>
      </c>
      <c r="H650" s="116">
        <v>699300</v>
      </c>
      <c r="I650" s="112">
        <f t="shared" si="10"/>
        <v>87.849615528224163</v>
      </c>
      <c r="J650" s="113">
        <v>0.87849615528224179</v>
      </c>
      <c r="K650" s="97"/>
    </row>
    <row r="651" spans="1:11" ht="37.5" outlineLevel="7" x14ac:dyDescent="0.25">
      <c r="A651" s="114" t="s">
        <v>902</v>
      </c>
      <c r="B651" s="109">
        <v>200</v>
      </c>
      <c r="C651" s="115" t="s">
        <v>430</v>
      </c>
      <c r="D651" s="115" t="s">
        <v>601</v>
      </c>
      <c r="E651" s="115" t="s">
        <v>901</v>
      </c>
      <c r="F651" s="115" t="s">
        <v>903</v>
      </c>
      <c r="G651" s="116">
        <v>796019.42</v>
      </c>
      <c r="H651" s="116">
        <v>699300</v>
      </c>
      <c r="I651" s="112">
        <f t="shared" si="10"/>
        <v>87.849615528224163</v>
      </c>
      <c r="J651" s="113">
        <v>0.87849615528224179</v>
      </c>
      <c r="K651" s="97"/>
    </row>
    <row r="652" spans="1:11" outlineLevel="2" x14ac:dyDescent="0.25">
      <c r="A652" s="114" t="s">
        <v>616</v>
      </c>
      <c r="B652" s="109">
        <v>200</v>
      </c>
      <c r="C652" s="115" t="s">
        <v>430</v>
      </c>
      <c r="D652" s="115" t="s">
        <v>617</v>
      </c>
      <c r="E652" s="115" t="s">
        <v>442</v>
      </c>
      <c r="F652" s="115" t="s">
        <v>443</v>
      </c>
      <c r="G652" s="116">
        <v>120000</v>
      </c>
      <c r="H652" s="116">
        <v>0</v>
      </c>
      <c r="I652" s="112">
        <f t="shared" si="10"/>
        <v>0</v>
      </c>
      <c r="J652" s="113">
        <v>0</v>
      </c>
      <c r="K652" s="97"/>
    </row>
    <row r="653" spans="1:11" ht="37.5" outlineLevel="3" x14ac:dyDescent="0.25">
      <c r="A653" s="114" t="s">
        <v>777</v>
      </c>
      <c r="B653" s="109">
        <v>200</v>
      </c>
      <c r="C653" s="115" t="s">
        <v>430</v>
      </c>
      <c r="D653" s="115" t="s">
        <v>617</v>
      </c>
      <c r="E653" s="115" t="s">
        <v>778</v>
      </c>
      <c r="F653" s="115" t="s">
        <v>443</v>
      </c>
      <c r="G653" s="116">
        <v>120000</v>
      </c>
      <c r="H653" s="116">
        <v>0</v>
      </c>
      <c r="I653" s="112">
        <f t="shared" si="10"/>
        <v>0</v>
      </c>
      <c r="J653" s="113">
        <v>0</v>
      </c>
      <c r="K653" s="97"/>
    </row>
    <row r="654" spans="1:11" ht="37.5" outlineLevel="6" x14ac:dyDescent="0.25">
      <c r="A654" s="114" t="s">
        <v>904</v>
      </c>
      <c r="B654" s="109">
        <v>200</v>
      </c>
      <c r="C654" s="115" t="s">
        <v>430</v>
      </c>
      <c r="D654" s="115" t="s">
        <v>617</v>
      </c>
      <c r="E654" s="115" t="s">
        <v>905</v>
      </c>
      <c r="F654" s="115" t="s">
        <v>443</v>
      </c>
      <c r="G654" s="116">
        <v>120000</v>
      </c>
      <c r="H654" s="116">
        <v>0</v>
      </c>
      <c r="I654" s="112">
        <f t="shared" si="10"/>
        <v>0</v>
      </c>
      <c r="J654" s="113">
        <v>0</v>
      </c>
      <c r="K654" s="97"/>
    </row>
    <row r="655" spans="1:11" ht="93.75" outlineLevel="7" x14ac:dyDescent="0.25">
      <c r="A655" s="114" t="s">
        <v>906</v>
      </c>
      <c r="B655" s="109">
        <v>200</v>
      </c>
      <c r="C655" s="115" t="s">
        <v>430</v>
      </c>
      <c r="D655" s="115" t="s">
        <v>617</v>
      </c>
      <c r="E655" s="115" t="s">
        <v>907</v>
      </c>
      <c r="F655" s="115" t="s">
        <v>443</v>
      </c>
      <c r="G655" s="116">
        <v>53000</v>
      </c>
      <c r="H655" s="116">
        <v>0</v>
      </c>
      <c r="I655" s="112">
        <f t="shared" si="10"/>
        <v>0</v>
      </c>
      <c r="J655" s="113">
        <v>0</v>
      </c>
      <c r="K655" s="97"/>
    </row>
    <row r="656" spans="1:11" ht="56.25" outlineLevel="7" x14ac:dyDescent="0.25">
      <c r="A656" s="114" t="s">
        <v>469</v>
      </c>
      <c r="B656" s="109">
        <v>200</v>
      </c>
      <c r="C656" s="115" t="s">
        <v>430</v>
      </c>
      <c r="D656" s="115" t="s">
        <v>617</v>
      </c>
      <c r="E656" s="115" t="s">
        <v>907</v>
      </c>
      <c r="F656" s="115" t="s">
        <v>470</v>
      </c>
      <c r="G656" s="116">
        <v>53000</v>
      </c>
      <c r="H656" s="116">
        <v>0</v>
      </c>
      <c r="I656" s="112">
        <f t="shared" si="10"/>
        <v>0</v>
      </c>
      <c r="J656" s="113">
        <v>0</v>
      </c>
      <c r="K656" s="97"/>
    </row>
    <row r="657" spans="1:11" ht="75" outlineLevel="7" x14ac:dyDescent="0.25">
      <c r="A657" s="114" t="s">
        <v>908</v>
      </c>
      <c r="B657" s="109">
        <v>200</v>
      </c>
      <c r="C657" s="115" t="s">
        <v>430</v>
      </c>
      <c r="D657" s="115" t="s">
        <v>617</v>
      </c>
      <c r="E657" s="115" t="s">
        <v>907</v>
      </c>
      <c r="F657" s="115" t="s">
        <v>909</v>
      </c>
      <c r="G657" s="116">
        <v>53000</v>
      </c>
      <c r="H657" s="116">
        <v>0</v>
      </c>
      <c r="I657" s="112">
        <f t="shared" si="10"/>
        <v>0</v>
      </c>
      <c r="J657" s="113">
        <v>0</v>
      </c>
      <c r="K657" s="97"/>
    </row>
    <row r="658" spans="1:11" ht="56.25" outlineLevel="7" x14ac:dyDescent="0.25">
      <c r="A658" s="114" t="s">
        <v>910</v>
      </c>
      <c r="B658" s="109">
        <v>200</v>
      </c>
      <c r="C658" s="115" t="s">
        <v>430</v>
      </c>
      <c r="D658" s="115" t="s">
        <v>617</v>
      </c>
      <c r="E658" s="115" t="s">
        <v>907</v>
      </c>
      <c r="F658" s="115" t="s">
        <v>911</v>
      </c>
      <c r="G658" s="116">
        <v>53000</v>
      </c>
      <c r="H658" s="116">
        <v>0</v>
      </c>
      <c r="I658" s="112">
        <f t="shared" si="10"/>
        <v>0</v>
      </c>
      <c r="J658" s="113">
        <v>0</v>
      </c>
      <c r="K658" s="97"/>
    </row>
    <row r="659" spans="1:11" ht="112.5" outlineLevel="7" x14ac:dyDescent="0.25">
      <c r="A659" s="114" t="s">
        <v>912</v>
      </c>
      <c r="B659" s="109">
        <v>200</v>
      </c>
      <c r="C659" s="115" t="s">
        <v>430</v>
      </c>
      <c r="D659" s="115" t="s">
        <v>617</v>
      </c>
      <c r="E659" s="115" t="s">
        <v>913</v>
      </c>
      <c r="F659" s="115" t="s">
        <v>443</v>
      </c>
      <c r="G659" s="116">
        <v>67000</v>
      </c>
      <c r="H659" s="116">
        <v>0</v>
      </c>
      <c r="I659" s="112">
        <f t="shared" si="10"/>
        <v>0</v>
      </c>
      <c r="J659" s="113">
        <v>0</v>
      </c>
      <c r="K659" s="97"/>
    </row>
    <row r="660" spans="1:11" ht="56.25" outlineLevel="7" x14ac:dyDescent="0.25">
      <c r="A660" s="114" t="s">
        <v>469</v>
      </c>
      <c r="B660" s="109">
        <v>200</v>
      </c>
      <c r="C660" s="115" t="s">
        <v>430</v>
      </c>
      <c r="D660" s="115" t="s">
        <v>617</v>
      </c>
      <c r="E660" s="115" t="s">
        <v>913</v>
      </c>
      <c r="F660" s="115" t="s">
        <v>470</v>
      </c>
      <c r="G660" s="116">
        <v>67000</v>
      </c>
      <c r="H660" s="116">
        <v>0</v>
      </c>
      <c r="I660" s="112">
        <f t="shared" si="10"/>
        <v>0</v>
      </c>
      <c r="J660" s="113">
        <v>0</v>
      </c>
      <c r="K660" s="97"/>
    </row>
    <row r="661" spans="1:11" ht="75" outlineLevel="7" x14ac:dyDescent="0.25">
      <c r="A661" s="114" t="s">
        <v>908</v>
      </c>
      <c r="B661" s="109">
        <v>200</v>
      </c>
      <c r="C661" s="115" t="s">
        <v>430</v>
      </c>
      <c r="D661" s="115" t="s">
        <v>617</v>
      </c>
      <c r="E661" s="115" t="s">
        <v>913</v>
      </c>
      <c r="F661" s="115" t="s">
        <v>909</v>
      </c>
      <c r="G661" s="116">
        <v>67000</v>
      </c>
      <c r="H661" s="116">
        <v>0</v>
      </c>
      <c r="I661" s="112">
        <f t="shared" si="10"/>
        <v>0</v>
      </c>
      <c r="J661" s="113">
        <v>0</v>
      </c>
      <c r="K661" s="97"/>
    </row>
    <row r="662" spans="1:11" ht="56.25" outlineLevel="7" x14ac:dyDescent="0.25">
      <c r="A662" s="114" t="s">
        <v>910</v>
      </c>
      <c r="B662" s="109">
        <v>200</v>
      </c>
      <c r="C662" s="115" t="s">
        <v>430</v>
      </c>
      <c r="D662" s="115" t="s">
        <v>617</v>
      </c>
      <c r="E662" s="115" t="s">
        <v>913</v>
      </c>
      <c r="F662" s="115" t="s">
        <v>911</v>
      </c>
      <c r="G662" s="116">
        <v>67000</v>
      </c>
      <c r="H662" s="116">
        <v>0</v>
      </c>
      <c r="I662" s="112">
        <f t="shared" si="10"/>
        <v>0</v>
      </c>
      <c r="J662" s="113">
        <v>0</v>
      </c>
      <c r="K662" s="97"/>
    </row>
    <row r="663" spans="1:11" outlineLevel="1" x14ac:dyDescent="0.25">
      <c r="A663" s="114" t="s">
        <v>620</v>
      </c>
      <c r="B663" s="109">
        <v>200</v>
      </c>
      <c r="C663" s="115" t="s">
        <v>430</v>
      </c>
      <c r="D663" s="115" t="s">
        <v>621</v>
      </c>
      <c r="E663" s="115" t="s">
        <v>442</v>
      </c>
      <c r="F663" s="115" t="s">
        <v>443</v>
      </c>
      <c r="G663" s="116">
        <v>202681202.25</v>
      </c>
      <c r="H663" s="116">
        <v>102988000</v>
      </c>
      <c r="I663" s="112">
        <f t="shared" si="10"/>
        <v>50.812802991452557</v>
      </c>
      <c r="J663" s="113">
        <v>0.50812802991452555</v>
      </c>
      <c r="K663" s="97"/>
    </row>
    <row r="664" spans="1:11" outlineLevel="2" x14ac:dyDescent="0.25">
      <c r="A664" s="114" t="s">
        <v>914</v>
      </c>
      <c r="B664" s="109">
        <v>200</v>
      </c>
      <c r="C664" s="115" t="s">
        <v>430</v>
      </c>
      <c r="D664" s="115" t="s">
        <v>915</v>
      </c>
      <c r="E664" s="115" t="s">
        <v>442</v>
      </c>
      <c r="F664" s="115" t="s">
        <v>443</v>
      </c>
      <c r="G664" s="116">
        <v>202681202.25</v>
      </c>
      <c r="H664" s="116">
        <v>102988000</v>
      </c>
      <c r="I664" s="112">
        <f t="shared" si="10"/>
        <v>50.812802991452557</v>
      </c>
      <c r="J664" s="113">
        <v>0.50812802991452555</v>
      </c>
      <c r="K664" s="97"/>
    </row>
    <row r="665" spans="1:11" ht="75" outlineLevel="3" x14ac:dyDescent="0.25">
      <c r="A665" s="114" t="s">
        <v>624</v>
      </c>
      <c r="B665" s="109">
        <v>200</v>
      </c>
      <c r="C665" s="115" t="s">
        <v>430</v>
      </c>
      <c r="D665" s="115" t="s">
        <v>915</v>
      </c>
      <c r="E665" s="115" t="s">
        <v>625</v>
      </c>
      <c r="F665" s="115" t="s">
        <v>443</v>
      </c>
      <c r="G665" s="116">
        <v>202681202.25</v>
      </c>
      <c r="H665" s="116">
        <v>102988000</v>
      </c>
      <c r="I665" s="112">
        <f t="shared" si="10"/>
        <v>50.812802991452557</v>
      </c>
      <c r="J665" s="113">
        <v>0.50812802991452555</v>
      </c>
      <c r="K665" s="97"/>
    </row>
    <row r="666" spans="1:11" ht="37.5" outlineLevel="6" x14ac:dyDescent="0.25">
      <c r="A666" s="114" t="s">
        <v>916</v>
      </c>
      <c r="B666" s="109">
        <v>200</v>
      </c>
      <c r="C666" s="115" t="s">
        <v>430</v>
      </c>
      <c r="D666" s="115" t="s">
        <v>915</v>
      </c>
      <c r="E666" s="115" t="s">
        <v>917</v>
      </c>
      <c r="F666" s="115" t="s">
        <v>443</v>
      </c>
      <c r="G666" s="116">
        <v>202681202.25</v>
      </c>
      <c r="H666" s="116">
        <v>102988000</v>
      </c>
      <c r="I666" s="112">
        <f t="shared" si="10"/>
        <v>50.812802991452557</v>
      </c>
      <c r="J666" s="113">
        <v>0.50812802991452555</v>
      </c>
      <c r="K666" s="97"/>
    </row>
    <row r="667" spans="1:11" ht="56.25" outlineLevel="7" x14ac:dyDescent="0.25">
      <c r="A667" s="114" t="s">
        <v>918</v>
      </c>
      <c r="B667" s="109">
        <v>200</v>
      </c>
      <c r="C667" s="115" t="s">
        <v>430</v>
      </c>
      <c r="D667" s="115" t="s">
        <v>915</v>
      </c>
      <c r="E667" s="115" t="s">
        <v>919</v>
      </c>
      <c r="F667" s="115" t="s">
        <v>443</v>
      </c>
      <c r="G667" s="116">
        <v>2935677.5</v>
      </c>
      <c r="H667" s="116">
        <v>1988000</v>
      </c>
      <c r="I667" s="112">
        <f t="shared" si="10"/>
        <v>67.718610099372285</v>
      </c>
      <c r="J667" s="113">
        <v>0.67718610099372289</v>
      </c>
      <c r="K667" s="97"/>
    </row>
    <row r="668" spans="1:11" ht="37.5" outlineLevel="7" x14ac:dyDescent="0.25">
      <c r="A668" s="114" t="s">
        <v>454</v>
      </c>
      <c r="B668" s="109">
        <v>200</v>
      </c>
      <c r="C668" s="115" t="s">
        <v>430</v>
      </c>
      <c r="D668" s="115" t="s">
        <v>915</v>
      </c>
      <c r="E668" s="115" t="s">
        <v>919</v>
      </c>
      <c r="F668" s="115" t="s">
        <v>388</v>
      </c>
      <c r="G668" s="116">
        <v>2935677.5</v>
      </c>
      <c r="H668" s="116">
        <v>1988000</v>
      </c>
      <c r="I668" s="112">
        <f t="shared" si="10"/>
        <v>67.718610099372285</v>
      </c>
      <c r="J668" s="113">
        <v>0.67718610099372289</v>
      </c>
      <c r="K668" s="97"/>
    </row>
    <row r="669" spans="1:11" ht="37.5" outlineLevel="7" x14ac:dyDescent="0.25">
      <c r="A669" s="114" t="s">
        <v>455</v>
      </c>
      <c r="B669" s="109">
        <v>200</v>
      </c>
      <c r="C669" s="115" t="s">
        <v>430</v>
      </c>
      <c r="D669" s="115" t="s">
        <v>915</v>
      </c>
      <c r="E669" s="115" t="s">
        <v>919</v>
      </c>
      <c r="F669" s="115" t="s">
        <v>456</v>
      </c>
      <c r="G669" s="116">
        <v>2935677.5</v>
      </c>
      <c r="H669" s="116">
        <v>1988000</v>
      </c>
      <c r="I669" s="112">
        <f t="shared" si="10"/>
        <v>67.718610099372285</v>
      </c>
      <c r="J669" s="113">
        <v>0.67718610099372289</v>
      </c>
      <c r="K669" s="97"/>
    </row>
    <row r="670" spans="1:11" outlineLevel="7" x14ac:dyDescent="0.25">
      <c r="A670" s="114" t="s">
        <v>457</v>
      </c>
      <c r="B670" s="109">
        <v>200</v>
      </c>
      <c r="C670" s="115" t="s">
        <v>430</v>
      </c>
      <c r="D670" s="115" t="s">
        <v>915</v>
      </c>
      <c r="E670" s="115" t="s">
        <v>919</v>
      </c>
      <c r="F670" s="115" t="s">
        <v>458</v>
      </c>
      <c r="G670" s="116">
        <v>2935677.5</v>
      </c>
      <c r="H670" s="116">
        <v>1988000</v>
      </c>
      <c r="I670" s="112">
        <f t="shared" si="10"/>
        <v>67.718610099372285</v>
      </c>
      <c r="J670" s="113">
        <v>0.67718610099372289</v>
      </c>
      <c r="K670" s="97"/>
    </row>
    <row r="671" spans="1:11" ht="37.5" outlineLevel="7" x14ac:dyDescent="0.25">
      <c r="A671" s="114" t="s">
        <v>920</v>
      </c>
      <c r="B671" s="109">
        <v>200</v>
      </c>
      <c r="C671" s="115" t="s">
        <v>430</v>
      </c>
      <c r="D671" s="115" t="s">
        <v>915</v>
      </c>
      <c r="E671" s="115" t="s">
        <v>921</v>
      </c>
      <c r="F671" s="115" t="s">
        <v>443</v>
      </c>
      <c r="G671" s="116">
        <v>136363637</v>
      </c>
      <c r="H671" s="116">
        <v>101000000</v>
      </c>
      <c r="I671" s="112">
        <f t="shared" si="10"/>
        <v>74.066666321022225</v>
      </c>
      <c r="J671" s="113">
        <v>0.74066666321022223</v>
      </c>
      <c r="K671" s="97"/>
    </row>
    <row r="672" spans="1:11" ht="37.5" outlineLevel="7" x14ac:dyDescent="0.25">
      <c r="A672" s="114" t="s">
        <v>454</v>
      </c>
      <c r="B672" s="109">
        <v>200</v>
      </c>
      <c r="C672" s="115" t="s">
        <v>430</v>
      </c>
      <c r="D672" s="115" t="s">
        <v>915</v>
      </c>
      <c r="E672" s="115" t="s">
        <v>921</v>
      </c>
      <c r="F672" s="115" t="s">
        <v>388</v>
      </c>
      <c r="G672" s="116">
        <v>136363637</v>
      </c>
      <c r="H672" s="116">
        <v>101000000</v>
      </c>
      <c r="I672" s="112">
        <f t="shared" si="10"/>
        <v>74.066666321022225</v>
      </c>
      <c r="J672" s="113">
        <v>0.74066666321022223</v>
      </c>
      <c r="K672" s="97"/>
    </row>
    <row r="673" spans="1:11" ht="37.5" outlineLevel="7" x14ac:dyDescent="0.25">
      <c r="A673" s="114" t="s">
        <v>455</v>
      </c>
      <c r="B673" s="109">
        <v>200</v>
      </c>
      <c r="C673" s="115" t="s">
        <v>430</v>
      </c>
      <c r="D673" s="115" t="s">
        <v>915</v>
      </c>
      <c r="E673" s="115" t="s">
        <v>921</v>
      </c>
      <c r="F673" s="115" t="s">
        <v>456</v>
      </c>
      <c r="G673" s="116">
        <v>136363637</v>
      </c>
      <c r="H673" s="116">
        <v>101000000</v>
      </c>
      <c r="I673" s="112">
        <f t="shared" si="10"/>
        <v>74.066666321022225</v>
      </c>
      <c r="J673" s="113">
        <v>0.74066666321022223</v>
      </c>
      <c r="K673" s="97"/>
    </row>
    <row r="674" spans="1:11" outlineLevel="7" x14ac:dyDescent="0.25">
      <c r="A674" s="114" t="s">
        <v>457</v>
      </c>
      <c r="B674" s="109">
        <v>200</v>
      </c>
      <c r="C674" s="115" t="s">
        <v>430</v>
      </c>
      <c r="D674" s="115" t="s">
        <v>915</v>
      </c>
      <c r="E674" s="115" t="s">
        <v>921</v>
      </c>
      <c r="F674" s="115" t="s">
        <v>458</v>
      </c>
      <c r="G674" s="116">
        <v>136363637</v>
      </c>
      <c r="H674" s="116">
        <v>101000000</v>
      </c>
      <c r="I674" s="112">
        <f t="shared" si="10"/>
        <v>74.066666321022225</v>
      </c>
      <c r="J674" s="113">
        <v>0.74066666321022223</v>
      </c>
      <c r="K674" s="97"/>
    </row>
    <row r="675" spans="1:11" ht="37.5" outlineLevel="7" x14ac:dyDescent="0.25">
      <c r="A675" s="114" t="s">
        <v>922</v>
      </c>
      <c r="B675" s="109">
        <v>200</v>
      </c>
      <c r="C675" s="115" t="s">
        <v>430</v>
      </c>
      <c r="D675" s="115" t="s">
        <v>915</v>
      </c>
      <c r="E675" s="115" t="s">
        <v>923</v>
      </c>
      <c r="F675" s="115" t="s">
        <v>443</v>
      </c>
      <c r="G675" s="116">
        <v>62329255.75</v>
      </c>
      <c r="H675" s="116">
        <v>0</v>
      </c>
      <c r="I675" s="112">
        <f t="shared" si="10"/>
        <v>0</v>
      </c>
      <c r="J675" s="113">
        <v>0</v>
      </c>
      <c r="K675" s="97"/>
    </row>
    <row r="676" spans="1:11" ht="37.5" outlineLevel="7" x14ac:dyDescent="0.25">
      <c r="A676" s="114" t="s">
        <v>454</v>
      </c>
      <c r="B676" s="109">
        <v>200</v>
      </c>
      <c r="C676" s="115" t="s">
        <v>430</v>
      </c>
      <c r="D676" s="115" t="s">
        <v>915</v>
      </c>
      <c r="E676" s="115" t="s">
        <v>923</v>
      </c>
      <c r="F676" s="115" t="s">
        <v>388</v>
      </c>
      <c r="G676" s="116">
        <v>62302543.649999999</v>
      </c>
      <c r="H676" s="116">
        <v>0</v>
      </c>
      <c r="I676" s="112">
        <f t="shared" si="10"/>
        <v>0</v>
      </c>
      <c r="J676" s="113">
        <v>0</v>
      </c>
      <c r="K676" s="97"/>
    </row>
    <row r="677" spans="1:11" ht="37.5" outlineLevel="7" x14ac:dyDescent="0.25">
      <c r="A677" s="114" t="s">
        <v>455</v>
      </c>
      <c r="B677" s="109">
        <v>200</v>
      </c>
      <c r="C677" s="115" t="s">
        <v>430</v>
      </c>
      <c r="D677" s="115" t="s">
        <v>915</v>
      </c>
      <c r="E677" s="115" t="s">
        <v>923</v>
      </c>
      <c r="F677" s="115" t="s">
        <v>456</v>
      </c>
      <c r="G677" s="116">
        <v>62302543.649999999</v>
      </c>
      <c r="H677" s="116">
        <v>0</v>
      </c>
      <c r="I677" s="112">
        <f t="shared" si="10"/>
        <v>0</v>
      </c>
      <c r="J677" s="113">
        <v>0</v>
      </c>
      <c r="K677" s="97"/>
    </row>
    <row r="678" spans="1:11" outlineLevel="7" x14ac:dyDescent="0.25">
      <c r="A678" s="114" t="s">
        <v>457</v>
      </c>
      <c r="B678" s="109">
        <v>200</v>
      </c>
      <c r="C678" s="115" t="s">
        <v>430</v>
      </c>
      <c r="D678" s="115" t="s">
        <v>915</v>
      </c>
      <c r="E678" s="115" t="s">
        <v>923</v>
      </c>
      <c r="F678" s="115" t="s">
        <v>458</v>
      </c>
      <c r="G678" s="116">
        <v>62302543.649999999</v>
      </c>
      <c r="H678" s="116">
        <v>0</v>
      </c>
      <c r="I678" s="112">
        <f t="shared" si="10"/>
        <v>0</v>
      </c>
      <c r="J678" s="113">
        <v>0</v>
      </c>
      <c r="K678" s="97"/>
    </row>
    <row r="679" spans="1:11" ht="37.5" outlineLevel="7" x14ac:dyDescent="0.25">
      <c r="A679" s="114" t="s">
        <v>808</v>
      </c>
      <c r="B679" s="109">
        <v>200</v>
      </c>
      <c r="C679" s="115" t="s">
        <v>430</v>
      </c>
      <c r="D679" s="115" t="s">
        <v>915</v>
      </c>
      <c r="E679" s="115" t="s">
        <v>923</v>
      </c>
      <c r="F679" s="115" t="s">
        <v>809</v>
      </c>
      <c r="G679" s="116">
        <v>26712.1</v>
      </c>
      <c r="H679" s="116">
        <v>0</v>
      </c>
      <c r="I679" s="112">
        <f t="shared" si="10"/>
        <v>0</v>
      </c>
      <c r="J679" s="113">
        <v>0</v>
      </c>
      <c r="K679" s="97"/>
    </row>
    <row r="680" spans="1:11" outlineLevel="7" x14ac:dyDescent="0.25">
      <c r="A680" s="114" t="s">
        <v>810</v>
      </c>
      <c r="B680" s="109">
        <v>200</v>
      </c>
      <c r="C680" s="115" t="s">
        <v>430</v>
      </c>
      <c r="D680" s="115" t="s">
        <v>915</v>
      </c>
      <c r="E680" s="115" t="s">
        <v>923</v>
      </c>
      <c r="F680" s="115" t="s">
        <v>811</v>
      </c>
      <c r="G680" s="116">
        <v>26712.1</v>
      </c>
      <c r="H680" s="116">
        <v>0</v>
      </c>
      <c r="I680" s="112">
        <f t="shared" si="10"/>
        <v>0</v>
      </c>
      <c r="J680" s="113">
        <v>0</v>
      </c>
      <c r="K680" s="97"/>
    </row>
    <row r="681" spans="1:11" ht="56.25" outlineLevel="7" x14ac:dyDescent="0.25">
      <c r="A681" s="114" t="s">
        <v>812</v>
      </c>
      <c r="B681" s="109">
        <v>200</v>
      </c>
      <c r="C681" s="115" t="s">
        <v>430</v>
      </c>
      <c r="D681" s="115" t="s">
        <v>915</v>
      </c>
      <c r="E681" s="115" t="s">
        <v>923</v>
      </c>
      <c r="F681" s="115" t="s">
        <v>813</v>
      </c>
      <c r="G681" s="116">
        <v>26712.1</v>
      </c>
      <c r="H681" s="116">
        <v>0</v>
      </c>
      <c r="I681" s="112">
        <f t="shared" si="10"/>
        <v>0</v>
      </c>
      <c r="J681" s="113">
        <v>0</v>
      </c>
      <c r="K681" s="97"/>
    </row>
    <row r="682" spans="1:11" ht="37.5" outlineLevel="7" x14ac:dyDescent="0.25">
      <c r="A682" s="114" t="s">
        <v>924</v>
      </c>
      <c r="B682" s="109">
        <v>200</v>
      </c>
      <c r="C682" s="115" t="s">
        <v>430</v>
      </c>
      <c r="D682" s="115" t="s">
        <v>915</v>
      </c>
      <c r="E682" s="115" t="s">
        <v>925</v>
      </c>
      <c r="F682" s="115" t="s">
        <v>443</v>
      </c>
      <c r="G682" s="116">
        <v>1052632</v>
      </c>
      <c r="H682" s="116">
        <v>0</v>
      </c>
      <c r="I682" s="112">
        <f t="shared" si="10"/>
        <v>0</v>
      </c>
      <c r="J682" s="113">
        <v>0</v>
      </c>
      <c r="K682" s="97"/>
    </row>
    <row r="683" spans="1:11" ht="37.5" outlineLevel="7" x14ac:dyDescent="0.25">
      <c r="A683" s="114" t="s">
        <v>454</v>
      </c>
      <c r="B683" s="109">
        <v>200</v>
      </c>
      <c r="C683" s="115" t="s">
        <v>430</v>
      </c>
      <c r="D683" s="115" t="s">
        <v>915</v>
      </c>
      <c r="E683" s="115" t="s">
        <v>925</v>
      </c>
      <c r="F683" s="115" t="s">
        <v>388</v>
      </c>
      <c r="G683" s="116">
        <v>1052632</v>
      </c>
      <c r="H683" s="116">
        <v>0</v>
      </c>
      <c r="I683" s="112">
        <f t="shared" si="10"/>
        <v>0</v>
      </c>
      <c r="J683" s="113">
        <v>0</v>
      </c>
      <c r="K683" s="97"/>
    </row>
    <row r="684" spans="1:11" ht="37.5" outlineLevel="7" x14ac:dyDescent="0.25">
      <c r="A684" s="114" t="s">
        <v>455</v>
      </c>
      <c r="B684" s="109">
        <v>200</v>
      </c>
      <c r="C684" s="115" t="s">
        <v>430</v>
      </c>
      <c r="D684" s="115" t="s">
        <v>915</v>
      </c>
      <c r="E684" s="115" t="s">
        <v>925</v>
      </c>
      <c r="F684" s="115" t="s">
        <v>456</v>
      </c>
      <c r="G684" s="116">
        <v>1052632</v>
      </c>
      <c r="H684" s="116">
        <v>0</v>
      </c>
      <c r="I684" s="112">
        <f t="shared" si="10"/>
        <v>0</v>
      </c>
      <c r="J684" s="113">
        <v>0</v>
      </c>
      <c r="K684" s="97"/>
    </row>
    <row r="685" spans="1:11" outlineLevel="7" x14ac:dyDescent="0.25">
      <c r="A685" s="114" t="s">
        <v>457</v>
      </c>
      <c r="B685" s="109">
        <v>200</v>
      </c>
      <c r="C685" s="115" t="s">
        <v>430</v>
      </c>
      <c r="D685" s="115" t="s">
        <v>915</v>
      </c>
      <c r="E685" s="115" t="s">
        <v>925</v>
      </c>
      <c r="F685" s="115" t="s">
        <v>458</v>
      </c>
      <c r="G685" s="116">
        <v>1052632</v>
      </c>
      <c r="H685" s="116">
        <v>0</v>
      </c>
      <c r="I685" s="112">
        <f t="shared" si="10"/>
        <v>0</v>
      </c>
      <c r="J685" s="113">
        <v>0</v>
      </c>
      <c r="K685" s="97"/>
    </row>
    <row r="686" spans="1:11" ht="56.25" x14ac:dyDescent="0.25">
      <c r="A686" s="114" t="s">
        <v>926</v>
      </c>
      <c r="B686" s="109">
        <v>200</v>
      </c>
      <c r="C686" s="115" t="s">
        <v>431</v>
      </c>
      <c r="D686" s="115" t="s">
        <v>441</v>
      </c>
      <c r="E686" s="115" t="s">
        <v>442</v>
      </c>
      <c r="F686" s="115" t="s">
        <v>443</v>
      </c>
      <c r="G686" s="116">
        <v>56420033.439999998</v>
      </c>
      <c r="H686" s="116">
        <v>19456580.57</v>
      </c>
      <c r="I686" s="112">
        <f t="shared" si="10"/>
        <v>34.485234027184944</v>
      </c>
      <c r="J686" s="113">
        <v>0.34485234027184936</v>
      </c>
      <c r="K686" s="97"/>
    </row>
    <row r="687" spans="1:11" outlineLevel="1" x14ac:dyDescent="0.25">
      <c r="A687" s="114" t="s">
        <v>444</v>
      </c>
      <c r="B687" s="109">
        <v>200</v>
      </c>
      <c r="C687" s="115" t="s">
        <v>431</v>
      </c>
      <c r="D687" s="115" t="s">
        <v>445</v>
      </c>
      <c r="E687" s="115" t="s">
        <v>442</v>
      </c>
      <c r="F687" s="115" t="s">
        <v>443</v>
      </c>
      <c r="G687" s="116">
        <v>31013819.260000002</v>
      </c>
      <c r="H687" s="116">
        <v>11461769.470000001</v>
      </c>
      <c r="I687" s="112">
        <f t="shared" si="10"/>
        <v>36.956975127480639</v>
      </c>
      <c r="J687" s="113">
        <v>0.3695697512748064</v>
      </c>
      <c r="K687" s="97"/>
    </row>
    <row r="688" spans="1:11" ht="56.25" outlineLevel="2" x14ac:dyDescent="0.25">
      <c r="A688" s="114" t="s">
        <v>720</v>
      </c>
      <c r="B688" s="109">
        <v>200</v>
      </c>
      <c r="C688" s="115" t="s">
        <v>431</v>
      </c>
      <c r="D688" s="115" t="s">
        <v>721</v>
      </c>
      <c r="E688" s="115" t="s">
        <v>442</v>
      </c>
      <c r="F688" s="115" t="s">
        <v>443</v>
      </c>
      <c r="G688" s="116">
        <v>27007500</v>
      </c>
      <c r="H688" s="116">
        <v>10409139.470000001</v>
      </c>
      <c r="I688" s="112">
        <f t="shared" si="10"/>
        <v>38.54166239007683</v>
      </c>
      <c r="J688" s="113">
        <v>0.38541662390076831</v>
      </c>
      <c r="K688" s="97"/>
    </row>
    <row r="689" spans="1:11" ht="75" outlineLevel="3" x14ac:dyDescent="0.25">
      <c r="A689" s="114" t="s">
        <v>722</v>
      </c>
      <c r="B689" s="109">
        <v>200</v>
      </c>
      <c r="C689" s="115" t="s">
        <v>431</v>
      </c>
      <c r="D689" s="115" t="s">
        <v>721</v>
      </c>
      <c r="E689" s="115" t="s">
        <v>723</v>
      </c>
      <c r="F689" s="115" t="s">
        <v>443</v>
      </c>
      <c r="G689" s="116">
        <v>27007500</v>
      </c>
      <c r="H689" s="116">
        <v>10409139.470000001</v>
      </c>
      <c r="I689" s="112">
        <f t="shared" si="10"/>
        <v>38.54166239007683</v>
      </c>
      <c r="J689" s="113">
        <v>0.38541662390076831</v>
      </c>
      <c r="K689" s="97"/>
    </row>
    <row r="690" spans="1:11" ht="56.25" outlineLevel="6" x14ac:dyDescent="0.25">
      <c r="A690" s="114" t="s">
        <v>549</v>
      </c>
      <c r="B690" s="109">
        <v>200</v>
      </c>
      <c r="C690" s="115" t="s">
        <v>431</v>
      </c>
      <c r="D690" s="115" t="s">
        <v>721</v>
      </c>
      <c r="E690" s="115" t="s">
        <v>724</v>
      </c>
      <c r="F690" s="115" t="s">
        <v>443</v>
      </c>
      <c r="G690" s="116">
        <v>27007500</v>
      </c>
      <c r="H690" s="116">
        <v>10409139.470000001</v>
      </c>
      <c r="I690" s="112">
        <f t="shared" si="10"/>
        <v>38.54166239007683</v>
      </c>
      <c r="J690" s="113">
        <v>0.38541662390076831</v>
      </c>
      <c r="K690" s="97"/>
    </row>
    <row r="691" spans="1:11" ht="37.5" outlineLevel="7" x14ac:dyDescent="0.25">
      <c r="A691" s="114" t="s">
        <v>551</v>
      </c>
      <c r="B691" s="109">
        <v>200</v>
      </c>
      <c r="C691" s="115" t="s">
        <v>431</v>
      </c>
      <c r="D691" s="115" t="s">
        <v>721</v>
      </c>
      <c r="E691" s="115" t="s">
        <v>725</v>
      </c>
      <c r="F691" s="115" t="s">
        <v>443</v>
      </c>
      <c r="G691" s="116">
        <v>26807500</v>
      </c>
      <c r="H691" s="116">
        <v>10323834.470000001</v>
      </c>
      <c r="I691" s="112">
        <f t="shared" si="10"/>
        <v>38.510993080294696</v>
      </c>
      <c r="J691" s="113">
        <v>0.38510993080294692</v>
      </c>
      <c r="K691" s="97"/>
    </row>
    <row r="692" spans="1:11" ht="93.75" outlineLevel="7" x14ac:dyDescent="0.25">
      <c r="A692" s="114" t="s">
        <v>553</v>
      </c>
      <c r="B692" s="109">
        <v>200</v>
      </c>
      <c r="C692" s="115" t="s">
        <v>431</v>
      </c>
      <c r="D692" s="115" t="s">
        <v>721</v>
      </c>
      <c r="E692" s="115" t="s">
        <v>725</v>
      </c>
      <c r="F692" s="115" t="s">
        <v>554</v>
      </c>
      <c r="G692" s="116">
        <v>25374500</v>
      </c>
      <c r="H692" s="116">
        <v>9852263.4299999997</v>
      </c>
      <c r="I692" s="112">
        <f t="shared" si="10"/>
        <v>38.827418983625286</v>
      </c>
      <c r="J692" s="113">
        <v>0.38827418983625295</v>
      </c>
      <c r="K692" s="97"/>
    </row>
    <row r="693" spans="1:11" ht="37.5" outlineLevel="7" x14ac:dyDescent="0.25">
      <c r="A693" s="114" t="s">
        <v>555</v>
      </c>
      <c r="B693" s="109">
        <v>200</v>
      </c>
      <c r="C693" s="115" t="s">
        <v>431</v>
      </c>
      <c r="D693" s="115" t="s">
        <v>721</v>
      </c>
      <c r="E693" s="115" t="s">
        <v>725</v>
      </c>
      <c r="F693" s="115" t="s">
        <v>556</v>
      </c>
      <c r="G693" s="116">
        <v>25374500</v>
      </c>
      <c r="H693" s="116">
        <v>9852263.4299999997</v>
      </c>
      <c r="I693" s="112">
        <f t="shared" si="10"/>
        <v>38.827418983625286</v>
      </c>
      <c r="J693" s="113">
        <v>0.38827418983625295</v>
      </c>
      <c r="K693" s="97"/>
    </row>
    <row r="694" spans="1:11" ht="37.5" outlineLevel="7" x14ac:dyDescent="0.25">
      <c r="A694" s="114" t="s">
        <v>557</v>
      </c>
      <c r="B694" s="109">
        <v>200</v>
      </c>
      <c r="C694" s="115" t="s">
        <v>431</v>
      </c>
      <c r="D694" s="115" t="s">
        <v>721</v>
      </c>
      <c r="E694" s="115" t="s">
        <v>725</v>
      </c>
      <c r="F694" s="115" t="s">
        <v>558</v>
      </c>
      <c r="G694" s="116">
        <v>19488900</v>
      </c>
      <c r="H694" s="116">
        <v>7762097.3300000001</v>
      </c>
      <c r="I694" s="112">
        <f t="shared" si="10"/>
        <v>39.828298826511507</v>
      </c>
      <c r="J694" s="113">
        <v>0.39828298826511499</v>
      </c>
      <c r="K694" s="97"/>
    </row>
    <row r="695" spans="1:11" ht="75" outlineLevel="7" x14ac:dyDescent="0.25">
      <c r="A695" s="114" t="s">
        <v>559</v>
      </c>
      <c r="B695" s="109">
        <v>200</v>
      </c>
      <c r="C695" s="115" t="s">
        <v>431</v>
      </c>
      <c r="D695" s="115" t="s">
        <v>721</v>
      </c>
      <c r="E695" s="115" t="s">
        <v>725</v>
      </c>
      <c r="F695" s="115" t="s">
        <v>560</v>
      </c>
      <c r="G695" s="116">
        <v>5885600</v>
      </c>
      <c r="H695" s="116">
        <v>2090166.1</v>
      </c>
      <c r="I695" s="112">
        <f t="shared" si="10"/>
        <v>35.513220402337907</v>
      </c>
      <c r="J695" s="113">
        <v>0.35513220402337908</v>
      </c>
      <c r="K695" s="97"/>
    </row>
    <row r="696" spans="1:11" ht="37.5" outlineLevel="7" x14ac:dyDescent="0.25">
      <c r="A696" s="114" t="s">
        <v>454</v>
      </c>
      <c r="B696" s="109">
        <v>200</v>
      </c>
      <c r="C696" s="115" t="s">
        <v>431</v>
      </c>
      <c r="D696" s="115" t="s">
        <v>721</v>
      </c>
      <c r="E696" s="115" t="s">
        <v>725</v>
      </c>
      <c r="F696" s="115" t="s">
        <v>388</v>
      </c>
      <c r="G696" s="116">
        <v>1387000</v>
      </c>
      <c r="H696" s="116">
        <v>460355.21</v>
      </c>
      <c r="I696" s="112">
        <f t="shared" si="10"/>
        <v>33.190714491708725</v>
      </c>
      <c r="J696" s="113">
        <v>0.33190714491708723</v>
      </c>
      <c r="K696" s="97"/>
    </row>
    <row r="697" spans="1:11" ht="37.5" outlineLevel="7" x14ac:dyDescent="0.25">
      <c r="A697" s="114" t="s">
        <v>455</v>
      </c>
      <c r="B697" s="109">
        <v>200</v>
      </c>
      <c r="C697" s="115" t="s">
        <v>431</v>
      </c>
      <c r="D697" s="115" t="s">
        <v>721</v>
      </c>
      <c r="E697" s="115" t="s">
        <v>725</v>
      </c>
      <c r="F697" s="115" t="s">
        <v>456</v>
      </c>
      <c r="G697" s="116">
        <v>1387000</v>
      </c>
      <c r="H697" s="116">
        <v>460355.21</v>
      </c>
      <c r="I697" s="112">
        <f t="shared" si="10"/>
        <v>33.190714491708725</v>
      </c>
      <c r="J697" s="113">
        <v>0.33190714491708723</v>
      </c>
      <c r="K697" s="97"/>
    </row>
    <row r="698" spans="1:11" outlineLevel="7" x14ac:dyDescent="0.25">
      <c r="A698" s="114" t="s">
        <v>457</v>
      </c>
      <c r="B698" s="109">
        <v>200</v>
      </c>
      <c r="C698" s="115" t="s">
        <v>431</v>
      </c>
      <c r="D698" s="115" t="s">
        <v>721</v>
      </c>
      <c r="E698" s="115" t="s">
        <v>725</v>
      </c>
      <c r="F698" s="115" t="s">
        <v>458</v>
      </c>
      <c r="G698" s="116">
        <v>1107000</v>
      </c>
      <c r="H698" s="116">
        <v>365420.31</v>
      </c>
      <c r="I698" s="112">
        <f t="shared" si="10"/>
        <v>33.009964769647695</v>
      </c>
      <c r="J698" s="113">
        <v>0.33009964769647698</v>
      </c>
      <c r="K698" s="97"/>
    </row>
    <row r="699" spans="1:11" outlineLevel="7" x14ac:dyDescent="0.25">
      <c r="A699" s="114" t="s">
        <v>561</v>
      </c>
      <c r="B699" s="109">
        <v>200</v>
      </c>
      <c r="C699" s="115" t="s">
        <v>431</v>
      </c>
      <c r="D699" s="115" t="s">
        <v>721</v>
      </c>
      <c r="E699" s="115" t="s">
        <v>725</v>
      </c>
      <c r="F699" s="115" t="s">
        <v>562</v>
      </c>
      <c r="G699" s="116">
        <v>280000</v>
      </c>
      <c r="H699" s="116">
        <v>94934.9</v>
      </c>
      <c r="I699" s="112">
        <f t="shared" si="10"/>
        <v>33.905321428571426</v>
      </c>
      <c r="J699" s="113">
        <v>0.33905321428571428</v>
      </c>
      <c r="K699" s="97"/>
    </row>
    <row r="700" spans="1:11" outlineLevel="7" x14ac:dyDescent="0.25">
      <c r="A700" s="114" t="s">
        <v>563</v>
      </c>
      <c r="B700" s="109">
        <v>200</v>
      </c>
      <c r="C700" s="115" t="s">
        <v>431</v>
      </c>
      <c r="D700" s="115" t="s">
        <v>721</v>
      </c>
      <c r="E700" s="115" t="s">
        <v>725</v>
      </c>
      <c r="F700" s="115" t="s">
        <v>564</v>
      </c>
      <c r="G700" s="116">
        <v>46000</v>
      </c>
      <c r="H700" s="116">
        <v>11215.83</v>
      </c>
      <c r="I700" s="112">
        <f t="shared" si="10"/>
        <v>24.382239130434783</v>
      </c>
      <c r="J700" s="113">
        <v>0.24382239130434782</v>
      </c>
      <c r="K700" s="97"/>
    </row>
    <row r="701" spans="1:11" outlineLevel="7" x14ac:dyDescent="0.25">
      <c r="A701" s="114" t="s">
        <v>565</v>
      </c>
      <c r="B701" s="109">
        <v>200</v>
      </c>
      <c r="C701" s="115" t="s">
        <v>431</v>
      </c>
      <c r="D701" s="115" t="s">
        <v>721</v>
      </c>
      <c r="E701" s="115" t="s">
        <v>725</v>
      </c>
      <c r="F701" s="115" t="s">
        <v>566</v>
      </c>
      <c r="G701" s="116">
        <v>46000</v>
      </c>
      <c r="H701" s="116">
        <v>11215.83</v>
      </c>
      <c r="I701" s="112">
        <f t="shared" si="10"/>
        <v>24.382239130434783</v>
      </c>
      <c r="J701" s="113">
        <v>0.24382239130434782</v>
      </c>
      <c r="K701" s="97"/>
    </row>
    <row r="702" spans="1:11" outlineLevel="7" x14ac:dyDescent="0.25">
      <c r="A702" s="114" t="s">
        <v>567</v>
      </c>
      <c r="B702" s="109">
        <v>200</v>
      </c>
      <c r="C702" s="115" t="s">
        <v>431</v>
      </c>
      <c r="D702" s="115" t="s">
        <v>721</v>
      </c>
      <c r="E702" s="115" t="s">
        <v>725</v>
      </c>
      <c r="F702" s="115" t="s">
        <v>568</v>
      </c>
      <c r="G702" s="116">
        <v>37875.78</v>
      </c>
      <c r="H702" s="116">
        <v>3141</v>
      </c>
      <c r="I702" s="112">
        <f t="shared" si="10"/>
        <v>8.2928985224858742</v>
      </c>
      <c r="J702" s="113">
        <v>8.2928985224858739E-2</v>
      </c>
      <c r="K702" s="97"/>
    </row>
    <row r="703" spans="1:11" outlineLevel="7" x14ac:dyDescent="0.25">
      <c r="A703" s="114" t="s">
        <v>730</v>
      </c>
      <c r="B703" s="109">
        <v>200</v>
      </c>
      <c r="C703" s="115" t="s">
        <v>431</v>
      </c>
      <c r="D703" s="115" t="s">
        <v>721</v>
      </c>
      <c r="E703" s="115" t="s">
        <v>725</v>
      </c>
      <c r="F703" s="115" t="s">
        <v>731</v>
      </c>
      <c r="G703" s="116">
        <v>8124.22</v>
      </c>
      <c r="H703" s="116">
        <v>8074.83</v>
      </c>
      <c r="I703" s="112">
        <f t="shared" si="10"/>
        <v>99.392064715135731</v>
      </c>
      <c r="J703" s="113">
        <v>0.99392064715135731</v>
      </c>
      <c r="K703" s="97"/>
    </row>
    <row r="704" spans="1:11" ht="37.5" outlineLevel="7" x14ac:dyDescent="0.25">
      <c r="A704" s="114" t="s">
        <v>681</v>
      </c>
      <c r="B704" s="109">
        <v>200</v>
      </c>
      <c r="C704" s="115" t="s">
        <v>431</v>
      </c>
      <c r="D704" s="115" t="s">
        <v>721</v>
      </c>
      <c r="E704" s="115" t="s">
        <v>738</v>
      </c>
      <c r="F704" s="115" t="s">
        <v>443</v>
      </c>
      <c r="G704" s="116">
        <v>200000</v>
      </c>
      <c r="H704" s="116">
        <v>85305</v>
      </c>
      <c r="I704" s="112">
        <f t="shared" si="10"/>
        <v>42.652499999999996</v>
      </c>
      <c r="J704" s="113">
        <v>0.42652499999999999</v>
      </c>
      <c r="K704" s="97"/>
    </row>
    <row r="705" spans="1:11" ht="37.5" outlineLevel="7" x14ac:dyDescent="0.25">
      <c r="A705" s="114" t="s">
        <v>454</v>
      </c>
      <c r="B705" s="109">
        <v>200</v>
      </c>
      <c r="C705" s="115" t="s">
        <v>431</v>
      </c>
      <c r="D705" s="115" t="s">
        <v>721</v>
      </c>
      <c r="E705" s="115" t="s">
        <v>738</v>
      </c>
      <c r="F705" s="115" t="s">
        <v>388</v>
      </c>
      <c r="G705" s="116">
        <v>200000</v>
      </c>
      <c r="H705" s="116">
        <v>85305</v>
      </c>
      <c r="I705" s="112">
        <f t="shared" si="10"/>
        <v>42.652499999999996</v>
      </c>
      <c r="J705" s="113">
        <v>0.42652499999999999</v>
      </c>
      <c r="K705" s="97"/>
    </row>
    <row r="706" spans="1:11" ht="37.5" outlineLevel="7" x14ac:dyDescent="0.25">
      <c r="A706" s="114" t="s">
        <v>455</v>
      </c>
      <c r="B706" s="109">
        <v>200</v>
      </c>
      <c r="C706" s="115" t="s">
        <v>431</v>
      </c>
      <c r="D706" s="115" t="s">
        <v>721</v>
      </c>
      <c r="E706" s="115" t="s">
        <v>738</v>
      </c>
      <c r="F706" s="115" t="s">
        <v>456</v>
      </c>
      <c r="G706" s="116">
        <v>200000</v>
      </c>
      <c r="H706" s="116">
        <v>85305</v>
      </c>
      <c r="I706" s="112">
        <f t="shared" si="10"/>
        <v>42.652499999999996</v>
      </c>
      <c r="J706" s="113">
        <v>0.42652499999999999</v>
      </c>
      <c r="K706" s="97"/>
    </row>
    <row r="707" spans="1:11" outlineLevel="7" x14ac:dyDescent="0.25">
      <c r="A707" s="114" t="s">
        <v>457</v>
      </c>
      <c r="B707" s="109">
        <v>200</v>
      </c>
      <c r="C707" s="115" t="s">
        <v>431</v>
      </c>
      <c r="D707" s="115" t="s">
        <v>721</v>
      </c>
      <c r="E707" s="115" t="s">
        <v>738</v>
      </c>
      <c r="F707" s="115" t="s">
        <v>458</v>
      </c>
      <c r="G707" s="116">
        <v>200000</v>
      </c>
      <c r="H707" s="116">
        <v>85305</v>
      </c>
      <c r="I707" s="112">
        <f t="shared" si="10"/>
        <v>42.652499999999996</v>
      </c>
      <c r="J707" s="113">
        <v>0.42652499999999999</v>
      </c>
      <c r="K707" s="97"/>
    </row>
    <row r="708" spans="1:11" outlineLevel="2" x14ac:dyDescent="0.25">
      <c r="A708" s="114" t="s">
        <v>446</v>
      </c>
      <c r="B708" s="109">
        <v>200</v>
      </c>
      <c r="C708" s="115" t="s">
        <v>431</v>
      </c>
      <c r="D708" s="115" t="s">
        <v>447</v>
      </c>
      <c r="E708" s="115" t="s">
        <v>442</v>
      </c>
      <c r="F708" s="115" t="s">
        <v>443</v>
      </c>
      <c r="G708" s="116">
        <v>4006319.26</v>
      </c>
      <c r="H708" s="116">
        <v>1052630</v>
      </c>
      <c r="I708" s="112">
        <f t="shared" si="10"/>
        <v>26.27424155907136</v>
      </c>
      <c r="J708" s="113">
        <v>0.26274241559071354</v>
      </c>
      <c r="K708" s="97"/>
    </row>
    <row r="709" spans="1:11" ht="75" outlineLevel="3" x14ac:dyDescent="0.25">
      <c r="A709" s="114" t="s">
        <v>527</v>
      </c>
      <c r="B709" s="109">
        <v>200</v>
      </c>
      <c r="C709" s="115" t="s">
        <v>431</v>
      </c>
      <c r="D709" s="115" t="s">
        <v>447</v>
      </c>
      <c r="E709" s="115" t="s">
        <v>528</v>
      </c>
      <c r="F709" s="115" t="s">
        <v>443</v>
      </c>
      <c r="G709" s="116">
        <v>91710</v>
      </c>
      <c r="H709" s="116">
        <v>0</v>
      </c>
      <c r="I709" s="112">
        <f t="shared" si="10"/>
        <v>0</v>
      </c>
      <c r="J709" s="113">
        <v>0</v>
      </c>
      <c r="K709" s="97"/>
    </row>
    <row r="710" spans="1:11" ht="75" outlineLevel="6" x14ac:dyDescent="0.25">
      <c r="A710" s="114" t="s">
        <v>927</v>
      </c>
      <c r="B710" s="109">
        <v>200</v>
      </c>
      <c r="C710" s="115" t="s">
        <v>431</v>
      </c>
      <c r="D710" s="115" t="s">
        <v>447</v>
      </c>
      <c r="E710" s="115" t="s">
        <v>928</v>
      </c>
      <c r="F710" s="115" t="s">
        <v>443</v>
      </c>
      <c r="G710" s="116">
        <v>91710</v>
      </c>
      <c r="H710" s="116">
        <v>0</v>
      </c>
      <c r="I710" s="112">
        <f t="shared" si="10"/>
        <v>0</v>
      </c>
      <c r="J710" s="113">
        <v>0</v>
      </c>
      <c r="K710" s="97"/>
    </row>
    <row r="711" spans="1:11" ht="37.5" outlineLevel="7" x14ac:dyDescent="0.25">
      <c r="A711" s="114" t="s">
        <v>929</v>
      </c>
      <c r="B711" s="109">
        <v>200</v>
      </c>
      <c r="C711" s="115" t="s">
        <v>431</v>
      </c>
      <c r="D711" s="115" t="s">
        <v>447</v>
      </c>
      <c r="E711" s="115" t="s">
        <v>930</v>
      </c>
      <c r="F711" s="115" t="s">
        <v>443</v>
      </c>
      <c r="G711" s="116">
        <v>91710</v>
      </c>
      <c r="H711" s="116">
        <v>0</v>
      </c>
      <c r="I711" s="112">
        <f t="shared" ref="I711:I774" si="11">H711/G711*100</f>
        <v>0</v>
      </c>
      <c r="J711" s="113">
        <v>0</v>
      </c>
      <c r="K711" s="97"/>
    </row>
    <row r="712" spans="1:11" ht="37.5" outlineLevel="7" x14ac:dyDescent="0.25">
      <c r="A712" s="114" t="s">
        <v>454</v>
      </c>
      <c r="B712" s="109">
        <v>200</v>
      </c>
      <c r="C712" s="115" t="s">
        <v>431</v>
      </c>
      <c r="D712" s="115" t="s">
        <v>447</v>
      </c>
      <c r="E712" s="115" t="s">
        <v>930</v>
      </c>
      <c r="F712" s="115" t="s">
        <v>388</v>
      </c>
      <c r="G712" s="116">
        <v>91710</v>
      </c>
      <c r="H712" s="116">
        <v>0</v>
      </c>
      <c r="I712" s="112">
        <f t="shared" si="11"/>
        <v>0</v>
      </c>
      <c r="J712" s="113">
        <v>0</v>
      </c>
      <c r="K712" s="97"/>
    </row>
    <row r="713" spans="1:11" ht="37.5" outlineLevel="7" x14ac:dyDescent="0.25">
      <c r="A713" s="114" t="s">
        <v>455</v>
      </c>
      <c r="B713" s="109">
        <v>200</v>
      </c>
      <c r="C713" s="115" t="s">
        <v>431</v>
      </c>
      <c r="D713" s="115" t="s">
        <v>447</v>
      </c>
      <c r="E713" s="115" t="s">
        <v>930</v>
      </c>
      <c r="F713" s="115" t="s">
        <v>456</v>
      </c>
      <c r="G713" s="116">
        <v>91710</v>
      </c>
      <c r="H713" s="116">
        <v>0</v>
      </c>
      <c r="I713" s="112">
        <f t="shared" si="11"/>
        <v>0</v>
      </c>
      <c r="J713" s="113">
        <v>0</v>
      </c>
      <c r="K713" s="97"/>
    </row>
    <row r="714" spans="1:11" outlineLevel="7" x14ac:dyDescent="0.25">
      <c r="A714" s="114" t="s">
        <v>457</v>
      </c>
      <c r="B714" s="109">
        <v>200</v>
      </c>
      <c r="C714" s="115" t="s">
        <v>431</v>
      </c>
      <c r="D714" s="115" t="s">
        <v>447</v>
      </c>
      <c r="E714" s="115" t="s">
        <v>930</v>
      </c>
      <c r="F714" s="115" t="s">
        <v>458</v>
      </c>
      <c r="G714" s="116">
        <v>91710</v>
      </c>
      <c r="H714" s="116">
        <v>0</v>
      </c>
      <c r="I714" s="112">
        <f t="shared" si="11"/>
        <v>0</v>
      </c>
      <c r="J714" s="113">
        <v>0</v>
      </c>
      <c r="K714" s="97"/>
    </row>
    <row r="715" spans="1:11" ht="75" outlineLevel="3" x14ac:dyDescent="0.25">
      <c r="A715" s="114" t="s">
        <v>931</v>
      </c>
      <c r="B715" s="109">
        <v>200</v>
      </c>
      <c r="C715" s="115" t="s">
        <v>431</v>
      </c>
      <c r="D715" s="115" t="s">
        <v>447</v>
      </c>
      <c r="E715" s="115" t="s">
        <v>932</v>
      </c>
      <c r="F715" s="115" t="s">
        <v>443</v>
      </c>
      <c r="G715" s="116">
        <v>3914609.26</v>
      </c>
      <c r="H715" s="116">
        <v>1052630</v>
      </c>
      <c r="I715" s="112">
        <f t="shared" si="11"/>
        <v>26.889784652478955</v>
      </c>
      <c r="J715" s="113">
        <v>0.26889784652478954</v>
      </c>
      <c r="K715" s="97"/>
    </row>
    <row r="716" spans="1:11" ht="75" outlineLevel="6" x14ac:dyDescent="0.25">
      <c r="A716" s="114" t="s">
        <v>933</v>
      </c>
      <c r="B716" s="109">
        <v>200</v>
      </c>
      <c r="C716" s="115" t="s">
        <v>431</v>
      </c>
      <c r="D716" s="115" t="s">
        <v>447</v>
      </c>
      <c r="E716" s="115" t="s">
        <v>934</v>
      </c>
      <c r="F716" s="115" t="s">
        <v>443</v>
      </c>
      <c r="G716" s="116">
        <v>3914609.26</v>
      </c>
      <c r="H716" s="116">
        <v>1052630</v>
      </c>
      <c r="I716" s="112">
        <f t="shared" si="11"/>
        <v>26.889784652478955</v>
      </c>
      <c r="J716" s="113">
        <v>0.26889784652478954</v>
      </c>
      <c r="K716" s="97"/>
    </row>
    <row r="717" spans="1:11" ht="56.25" outlineLevel="7" x14ac:dyDescent="0.25">
      <c r="A717" s="114" t="s">
        <v>935</v>
      </c>
      <c r="B717" s="109">
        <v>200</v>
      </c>
      <c r="C717" s="115" t="s">
        <v>431</v>
      </c>
      <c r="D717" s="115" t="s">
        <v>447</v>
      </c>
      <c r="E717" s="115" t="s">
        <v>936</v>
      </c>
      <c r="F717" s="115" t="s">
        <v>443</v>
      </c>
      <c r="G717" s="116">
        <v>3914609.26</v>
      </c>
      <c r="H717" s="116">
        <v>1052630</v>
      </c>
      <c r="I717" s="112">
        <f t="shared" si="11"/>
        <v>26.889784652478955</v>
      </c>
      <c r="J717" s="113">
        <v>0.26889784652478954</v>
      </c>
      <c r="K717" s="97"/>
    </row>
    <row r="718" spans="1:11" ht="37.5" outlineLevel="7" x14ac:dyDescent="0.25">
      <c r="A718" s="114" t="s">
        <v>454</v>
      </c>
      <c r="B718" s="109">
        <v>200</v>
      </c>
      <c r="C718" s="115" t="s">
        <v>431</v>
      </c>
      <c r="D718" s="115" t="s">
        <v>447</v>
      </c>
      <c r="E718" s="115" t="s">
        <v>936</v>
      </c>
      <c r="F718" s="115" t="s">
        <v>388</v>
      </c>
      <c r="G718" s="116">
        <v>3914609.26</v>
      </c>
      <c r="H718" s="116">
        <v>1052630</v>
      </c>
      <c r="I718" s="112">
        <f t="shared" si="11"/>
        <v>26.889784652478955</v>
      </c>
      <c r="J718" s="113">
        <v>0.26889784652478954</v>
      </c>
      <c r="K718" s="97"/>
    </row>
    <row r="719" spans="1:11" ht="37.5" outlineLevel="7" x14ac:dyDescent="0.25">
      <c r="A719" s="114" t="s">
        <v>455</v>
      </c>
      <c r="B719" s="109">
        <v>200</v>
      </c>
      <c r="C719" s="115" t="s">
        <v>431</v>
      </c>
      <c r="D719" s="115" t="s">
        <v>447</v>
      </c>
      <c r="E719" s="115" t="s">
        <v>936</v>
      </c>
      <c r="F719" s="115" t="s">
        <v>456</v>
      </c>
      <c r="G719" s="116">
        <v>3914609.26</v>
      </c>
      <c r="H719" s="116">
        <v>1052630</v>
      </c>
      <c r="I719" s="112">
        <f t="shared" si="11"/>
        <v>26.889784652478955</v>
      </c>
      <c r="J719" s="113">
        <v>0.26889784652478954</v>
      </c>
      <c r="K719" s="97"/>
    </row>
    <row r="720" spans="1:11" outlineLevel="7" x14ac:dyDescent="0.25">
      <c r="A720" s="114" t="s">
        <v>457</v>
      </c>
      <c r="B720" s="109">
        <v>200</v>
      </c>
      <c r="C720" s="115" t="s">
        <v>431</v>
      </c>
      <c r="D720" s="115" t="s">
        <v>447</v>
      </c>
      <c r="E720" s="115" t="s">
        <v>936</v>
      </c>
      <c r="F720" s="115" t="s">
        <v>458</v>
      </c>
      <c r="G720" s="116">
        <v>3914609.26</v>
      </c>
      <c r="H720" s="116">
        <v>1052630</v>
      </c>
      <c r="I720" s="112">
        <f t="shared" si="11"/>
        <v>26.889784652478955</v>
      </c>
      <c r="J720" s="113">
        <v>0.26889784652478954</v>
      </c>
      <c r="K720" s="97"/>
    </row>
    <row r="721" spans="1:11" outlineLevel="1" x14ac:dyDescent="0.25">
      <c r="A721" s="114" t="s">
        <v>937</v>
      </c>
      <c r="B721" s="109">
        <v>200</v>
      </c>
      <c r="C721" s="115" t="s">
        <v>431</v>
      </c>
      <c r="D721" s="115" t="s">
        <v>938</v>
      </c>
      <c r="E721" s="115" t="s">
        <v>442</v>
      </c>
      <c r="F721" s="115" t="s">
        <v>443</v>
      </c>
      <c r="G721" s="116">
        <v>415861.22</v>
      </c>
      <c r="H721" s="116">
        <v>167467.92000000001</v>
      </c>
      <c r="I721" s="112">
        <f t="shared" si="11"/>
        <v>40.270145891458696</v>
      </c>
      <c r="J721" s="113">
        <v>0.40270145891458692</v>
      </c>
      <c r="K721" s="97"/>
    </row>
    <row r="722" spans="1:11" outlineLevel="2" x14ac:dyDescent="0.25">
      <c r="A722" s="114" t="s">
        <v>939</v>
      </c>
      <c r="B722" s="109">
        <v>200</v>
      </c>
      <c r="C722" s="115" t="s">
        <v>431</v>
      </c>
      <c r="D722" s="115" t="s">
        <v>940</v>
      </c>
      <c r="E722" s="115" t="s">
        <v>442</v>
      </c>
      <c r="F722" s="115" t="s">
        <v>443</v>
      </c>
      <c r="G722" s="116">
        <v>415861.22</v>
      </c>
      <c r="H722" s="116">
        <v>167467.92000000001</v>
      </c>
      <c r="I722" s="112">
        <f t="shared" si="11"/>
        <v>40.270145891458696</v>
      </c>
      <c r="J722" s="113">
        <v>0.40270145891458692</v>
      </c>
      <c r="K722" s="97"/>
    </row>
    <row r="723" spans="1:11" ht="37.5" outlineLevel="3" x14ac:dyDescent="0.25">
      <c r="A723" s="114" t="s">
        <v>777</v>
      </c>
      <c r="B723" s="109">
        <v>200</v>
      </c>
      <c r="C723" s="115" t="s">
        <v>431</v>
      </c>
      <c r="D723" s="115" t="s">
        <v>940</v>
      </c>
      <c r="E723" s="115" t="s">
        <v>778</v>
      </c>
      <c r="F723" s="115" t="s">
        <v>443</v>
      </c>
      <c r="G723" s="116">
        <v>415861.22</v>
      </c>
      <c r="H723" s="116">
        <v>167467.92000000001</v>
      </c>
      <c r="I723" s="112">
        <f t="shared" si="11"/>
        <v>40.270145891458696</v>
      </c>
      <c r="J723" s="113">
        <v>0.40270145891458692</v>
      </c>
      <c r="K723" s="97"/>
    </row>
    <row r="724" spans="1:11" ht="37.5" outlineLevel="6" x14ac:dyDescent="0.25">
      <c r="A724" s="114" t="s">
        <v>941</v>
      </c>
      <c r="B724" s="109">
        <v>200</v>
      </c>
      <c r="C724" s="115" t="s">
        <v>431</v>
      </c>
      <c r="D724" s="115" t="s">
        <v>940</v>
      </c>
      <c r="E724" s="115" t="s">
        <v>942</v>
      </c>
      <c r="F724" s="115" t="s">
        <v>443</v>
      </c>
      <c r="G724" s="116">
        <v>415861.22</v>
      </c>
      <c r="H724" s="116">
        <v>167467.92000000001</v>
      </c>
      <c r="I724" s="112">
        <f t="shared" si="11"/>
        <v>40.270145891458696</v>
      </c>
      <c r="J724" s="113">
        <v>0.40270145891458692</v>
      </c>
      <c r="K724" s="97"/>
    </row>
    <row r="725" spans="1:11" outlineLevel="7" x14ac:dyDescent="0.25">
      <c r="A725" s="114" t="s">
        <v>943</v>
      </c>
      <c r="B725" s="109">
        <v>200</v>
      </c>
      <c r="C725" s="115" t="s">
        <v>431</v>
      </c>
      <c r="D725" s="115" t="s">
        <v>940</v>
      </c>
      <c r="E725" s="115" t="s">
        <v>944</v>
      </c>
      <c r="F725" s="115" t="s">
        <v>443</v>
      </c>
      <c r="G725" s="116">
        <v>415861.22</v>
      </c>
      <c r="H725" s="116">
        <v>167467.92000000001</v>
      </c>
      <c r="I725" s="112">
        <f t="shared" si="11"/>
        <v>40.270145891458696</v>
      </c>
      <c r="J725" s="113">
        <v>0.40270145891458692</v>
      </c>
      <c r="K725" s="97"/>
    </row>
    <row r="726" spans="1:11" ht="93.75" outlineLevel="7" x14ac:dyDescent="0.25">
      <c r="A726" s="114" t="s">
        <v>553</v>
      </c>
      <c r="B726" s="109">
        <v>200</v>
      </c>
      <c r="C726" s="115" t="s">
        <v>431</v>
      </c>
      <c r="D726" s="115" t="s">
        <v>940</v>
      </c>
      <c r="E726" s="115" t="s">
        <v>944</v>
      </c>
      <c r="F726" s="115" t="s">
        <v>554</v>
      </c>
      <c r="G726" s="116">
        <v>374700</v>
      </c>
      <c r="H726" s="116">
        <v>167467.92000000001</v>
      </c>
      <c r="I726" s="112">
        <f t="shared" si="11"/>
        <v>44.693867093674946</v>
      </c>
      <c r="J726" s="113">
        <v>0.44693867093674938</v>
      </c>
      <c r="K726" s="97"/>
    </row>
    <row r="727" spans="1:11" ht="37.5" outlineLevel="7" x14ac:dyDescent="0.25">
      <c r="A727" s="114" t="s">
        <v>555</v>
      </c>
      <c r="B727" s="109">
        <v>200</v>
      </c>
      <c r="C727" s="115" t="s">
        <v>431</v>
      </c>
      <c r="D727" s="115" t="s">
        <v>940</v>
      </c>
      <c r="E727" s="115" t="s">
        <v>944</v>
      </c>
      <c r="F727" s="115" t="s">
        <v>556</v>
      </c>
      <c r="G727" s="116">
        <v>374700</v>
      </c>
      <c r="H727" s="116">
        <v>167467.92000000001</v>
      </c>
      <c r="I727" s="112">
        <f t="shared" si="11"/>
        <v>44.693867093674946</v>
      </c>
      <c r="J727" s="113">
        <v>0.44693867093674938</v>
      </c>
      <c r="K727" s="97"/>
    </row>
    <row r="728" spans="1:11" ht="37.5" outlineLevel="7" x14ac:dyDescent="0.25">
      <c r="A728" s="114" t="s">
        <v>557</v>
      </c>
      <c r="B728" s="109">
        <v>200</v>
      </c>
      <c r="C728" s="115" t="s">
        <v>431</v>
      </c>
      <c r="D728" s="115" t="s">
        <v>940</v>
      </c>
      <c r="E728" s="115" t="s">
        <v>944</v>
      </c>
      <c r="F728" s="115" t="s">
        <v>558</v>
      </c>
      <c r="G728" s="116">
        <v>294200</v>
      </c>
      <c r="H728" s="116">
        <v>131046.72</v>
      </c>
      <c r="I728" s="112">
        <f t="shared" si="11"/>
        <v>44.543412644459551</v>
      </c>
      <c r="J728" s="113">
        <v>0.44543412644459551</v>
      </c>
      <c r="K728" s="97"/>
    </row>
    <row r="729" spans="1:11" ht="75" outlineLevel="7" x14ac:dyDescent="0.25">
      <c r="A729" s="114" t="s">
        <v>559</v>
      </c>
      <c r="B729" s="109">
        <v>200</v>
      </c>
      <c r="C729" s="115" t="s">
        <v>431</v>
      </c>
      <c r="D729" s="115" t="s">
        <v>940</v>
      </c>
      <c r="E729" s="115" t="s">
        <v>944</v>
      </c>
      <c r="F729" s="115" t="s">
        <v>560</v>
      </c>
      <c r="G729" s="116">
        <v>80500</v>
      </c>
      <c r="H729" s="116">
        <v>36421.199999999997</v>
      </c>
      <c r="I729" s="112">
        <f t="shared" si="11"/>
        <v>45.243726708074533</v>
      </c>
      <c r="J729" s="113">
        <v>0.45243726708074533</v>
      </c>
      <c r="K729" s="97"/>
    </row>
    <row r="730" spans="1:11" ht="37.5" outlineLevel="7" x14ac:dyDescent="0.25">
      <c r="A730" s="114" t="s">
        <v>454</v>
      </c>
      <c r="B730" s="109">
        <v>200</v>
      </c>
      <c r="C730" s="115" t="s">
        <v>431</v>
      </c>
      <c r="D730" s="115" t="s">
        <v>940</v>
      </c>
      <c r="E730" s="115" t="s">
        <v>944</v>
      </c>
      <c r="F730" s="115" t="s">
        <v>388</v>
      </c>
      <c r="G730" s="116">
        <v>41161.22</v>
      </c>
      <c r="H730" s="116">
        <v>0</v>
      </c>
      <c r="I730" s="112">
        <f t="shared" si="11"/>
        <v>0</v>
      </c>
      <c r="J730" s="113">
        <v>0</v>
      </c>
      <c r="K730" s="97"/>
    </row>
    <row r="731" spans="1:11" ht="37.5" outlineLevel="7" x14ac:dyDescent="0.25">
      <c r="A731" s="114" t="s">
        <v>455</v>
      </c>
      <c r="B731" s="109">
        <v>200</v>
      </c>
      <c r="C731" s="115" t="s">
        <v>431</v>
      </c>
      <c r="D731" s="115" t="s">
        <v>940</v>
      </c>
      <c r="E731" s="115" t="s">
        <v>944</v>
      </c>
      <c r="F731" s="115" t="s">
        <v>456</v>
      </c>
      <c r="G731" s="116">
        <v>41161.22</v>
      </c>
      <c r="H731" s="116">
        <v>0</v>
      </c>
      <c r="I731" s="112">
        <f t="shared" si="11"/>
        <v>0</v>
      </c>
      <c r="J731" s="113">
        <v>0</v>
      </c>
      <c r="K731" s="97"/>
    </row>
    <row r="732" spans="1:11" outlineLevel="7" x14ac:dyDescent="0.25">
      <c r="A732" s="114" t="s">
        <v>457</v>
      </c>
      <c r="B732" s="109">
        <v>200</v>
      </c>
      <c r="C732" s="115" t="s">
        <v>431</v>
      </c>
      <c r="D732" s="115" t="s">
        <v>940</v>
      </c>
      <c r="E732" s="115" t="s">
        <v>944</v>
      </c>
      <c r="F732" s="115" t="s">
        <v>458</v>
      </c>
      <c r="G732" s="116">
        <v>41161.22</v>
      </c>
      <c r="H732" s="116">
        <v>0</v>
      </c>
      <c r="I732" s="112">
        <f t="shared" si="11"/>
        <v>0</v>
      </c>
      <c r="J732" s="113">
        <v>0</v>
      </c>
      <c r="K732" s="97"/>
    </row>
    <row r="733" spans="1:11" outlineLevel="1" x14ac:dyDescent="0.25">
      <c r="A733" s="114" t="s">
        <v>630</v>
      </c>
      <c r="B733" s="109">
        <v>200</v>
      </c>
      <c r="C733" s="115" t="s">
        <v>431</v>
      </c>
      <c r="D733" s="115" t="s">
        <v>631</v>
      </c>
      <c r="E733" s="115" t="s">
        <v>442</v>
      </c>
      <c r="F733" s="115" t="s">
        <v>443</v>
      </c>
      <c r="G733" s="116">
        <v>50000</v>
      </c>
      <c r="H733" s="116">
        <v>0</v>
      </c>
      <c r="I733" s="112">
        <f t="shared" si="11"/>
        <v>0</v>
      </c>
      <c r="J733" s="113">
        <v>0</v>
      </c>
      <c r="K733" s="97"/>
    </row>
    <row r="734" spans="1:11" outlineLevel="2" x14ac:dyDescent="0.25">
      <c r="A734" s="114" t="s">
        <v>945</v>
      </c>
      <c r="B734" s="109">
        <v>200</v>
      </c>
      <c r="C734" s="115" t="s">
        <v>431</v>
      </c>
      <c r="D734" s="115" t="s">
        <v>946</v>
      </c>
      <c r="E734" s="115" t="s">
        <v>442</v>
      </c>
      <c r="F734" s="115" t="s">
        <v>443</v>
      </c>
      <c r="G734" s="116">
        <v>50000</v>
      </c>
      <c r="H734" s="116">
        <v>0</v>
      </c>
      <c r="I734" s="112">
        <f t="shared" si="11"/>
        <v>0</v>
      </c>
      <c r="J734" s="113">
        <v>0</v>
      </c>
      <c r="K734" s="97"/>
    </row>
    <row r="735" spans="1:11" ht="75" outlineLevel="3" x14ac:dyDescent="0.25">
      <c r="A735" s="114" t="s">
        <v>527</v>
      </c>
      <c r="B735" s="109">
        <v>200</v>
      </c>
      <c r="C735" s="115" t="s">
        <v>431</v>
      </c>
      <c r="D735" s="115" t="s">
        <v>946</v>
      </c>
      <c r="E735" s="115" t="s">
        <v>528</v>
      </c>
      <c r="F735" s="115" t="s">
        <v>443</v>
      </c>
      <c r="G735" s="116">
        <v>50000</v>
      </c>
      <c r="H735" s="116">
        <v>0</v>
      </c>
      <c r="I735" s="112">
        <f t="shared" si="11"/>
        <v>0</v>
      </c>
      <c r="J735" s="113">
        <v>0</v>
      </c>
      <c r="K735" s="97"/>
    </row>
    <row r="736" spans="1:11" ht="75" outlineLevel="6" x14ac:dyDescent="0.25">
      <c r="A736" s="114" t="s">
        <v>927</v>
      </c>
      <c r="B736" s="109">
        <v>200</v>
      </c>
      <c r="C736" s="115" t="s">
        <v>431</v>
      </c>
      <c r="D736" s="115" t="s">
        <v>946</v>
      </c>
      <c r="E736" s="115" t="s">
        <v>928</v>
      </c>
      <c r="F736" s="115" t="s">
        <v>443</v>
      </c>
      <c r="G736" s="116">
        <v>50000</v>
      </c>
      <c r="H736" s="116">
        <v>0</v>
      </c>
      <c r="I736" s="112">
        <f t="shared" si="11"/>
        <v>0</v>
      </c>
      <c r="J736" s="113">
        <v>0</v>
      </c>
      <c r="K736" s="97"/>
    </row>
    <row r="737" spans="1:11" ht="37.5" outlineLevel="7" x14ac:dyDescent="0.25">
      <c r="A737" s="114" t="s">
        <v>947</v>
      </c>
      <c r="B737" s="109">
        <v>200</v>
      </c>
      <c r="C737" s="115" t="s">
        <v>431</v>
      </c>
      <c r="D737" s="115" t="s">
        <v>946</v>
      </c>
      <c r="E737" s="115" t="s">
        <v>948</v>
      </c>
      <c r="F737" s="115" t="s">
        <v>443</v>
      </c>
      <c r="G737" s="116">
        <v>50000</v>
      </c>
      <c r="H737" s="116">
        <v>0</v>
      </c>
      <c r="I737" s="112">
        <f t="shared" si="11"/>
        <v>0</v>
      </c>
      <c r="J737" s="113">
        <v>0</v>
      </c>
      <c r="K737" s="97"/>
    </row>
    <row r="738" spans="1:11" ht="37.5" outlineLevel="7" x14ac:dyDescent="0.25">
      <c r="A738" s="114" t="s">
        <v>454</v>
      </c>
      <c r="B738" s="109">
        <v>200</v>
      </c>
      <c r="C738" s="115" t="s">
        <v>431</v>
      </c>
      <c r="D738" s="115" t="s">
        <v>946</v>
      </c>
      <c r="E738" s="115" t="s">
        <v>948</v>
      </c>
      <c r="F738" s="115" t="s">
        <v>388</v>
      </c>
      <c r="G738" s="116">
        <v>50000</v>
      </c>
      <c r="H738" s="116">
        <v>0</v>
      </c>
      <c r="I738" s="112">
        <f t="shared" si="11"/>
        <v>0</v>
      </c>
      <c r="J738" s="113">
        <v>0</v>
      </c>
      <c r="K738" s="97"/>
    </row>
    <row r="739" spans="1:11" ht="37.5" outlineLevel="7" x14ac:dyDescent="0.25">
      <c r="A739" s="114" t="s">
        <v>455</v>
      </c>
      <c r="B739" s="109">
        <v>200</v>
      </c>
      <c r="C739" s="115" t="s">
        <v>431</v>
      </c>
      <c r="D739" s="115" t="s">
        <v>946</v>
      </c>
      <c r="E739" s="115" t="s">
        <v>948</v>
      </c>
      <c r="F739" s="115" t="s">
        <v>456</v>
      </c>
      <c r="G739" s="116">
        <v>50000</v>
      </c>
      <c r="H739" s="116">
        <v>0</v>
      </c>
      <c r="I739" s="112">
        <f t="shared" si="11"/>
        <v>0</v>
      </c>
      <c r="J739" s="113">
        <v>0</v>
      </c>
      <c r="K739" s="97"/>
    </row>
    <row r="740" spans="1:11" outlineLevel="7" x14ac:dyDescent="0.25">
      <c r="A740" s="114" t="s">
        <v>457</v>
      </c>
      <c r="B740" s="109">
        <v>200</v>
      </c>
      <c r="C740" s="115" t="s">
        <v>431</v>
      </c>
      <c r="D740" s="115" t="s">
        <v>946</v>
      </c>
      <c r="E740" s="115" t="s">
        <v>948</v>
      </c>
      <c r="F740" s="115" t="s">
        <v>458</v>
      </c>
      <c r="G740" s="116">
        <v>50000</v>
      </c>
      <c r="H740" s="116">
        <v>0</v>
      </c>
      <c r="I740" s="112">
        <f t="shared" si="11"/>
        <v>0</v>
      </c>
      <c r="J740" s="113">
        <v>0</v>
      </c>
      <c r="K740" s="97"/>
    </row>
    <row r="741" spans="1:11" outlineLevel="1" x14ac:dyDescent="0.25">
      <c r="A741" s="114" t="s">
        <v>826</v>
      </c>
      <c r="B741" s="109">
        <v>200</v>
      </c>
      <c r="C741" s="115" t="s">
        <v>431</v>
      </c>
      <c r="D741" s="115" t="s">
        <v>827</v>
      </c>
      <c r="E741" s="115" t="s">
        <v>442</v>
      </c>
      <c r="F741" s="115" t="s">
        <v>443</v>
      </c>
      <c r="G741" s="116">
        <v>23260210.960000001</v>
      </c>
      <c r="H741" s="116">
        <v>7011480.6100000003</v>
      </c>
      <c r="I741" s="112">
        <f t="shared" si="11"/>
        <v>30.143667321235679</v>
      </c>
      <c r="J741" s="113">
        <v>0.30143667321235679</v>
      </c>
      <c r="K741" s="97"/>
    </row>
    <row r="742" spans="1:11" outlineLevel="2" x14ac:dyDescent="0.25">
      <c r="A742" s="114" t="s">
        <v>828</v>
      </c>
      <c r="B742" s="109">
        <v>200</v>
      </c>
      <c r="C742" s="115" t="s">
        <v>431</v>
      </c>
      <c r="D742" s="115" t="s">
        <v>829</v>
      </c>
      <c r="E742" s="115" t="s">
        <v>442</v>
      </c>
      <c r="F742" s="115" t="s">
        <v>443</v>
      </c>
      <c r="G742" s="116">
        <v>1966688.21</v>
      </c>
      <c r="H742" s="116">
        <v>563303.64</v>
      </c>
      <c r="I742" s="112">
        <f t="shared" si="11"/>
        <v>28.642244212162133</v>
      </c>
      <c r="J742" s="113">
        <v>0.28642244212162132</v>
      </c>
      <c r="K742" s="97"/>
    </row>
    <row r="743" spans="1:11" ht="37.5" outlineLevel="3" x14ac:dyDescent="0.25">
      <c r="A743" s="114" t="s">
        <v>777</v>
      </c>
      <c r="B743" s="109">
        <v>200</v>
      </c>
      <c r="C743" s="115" t="s">
        <v>431</v>
      </c>
      <c r="D743" s="115" t="s">
        <v>829</v>
      </c>
      <c r="E743" s="115" t="s">
        <v>778</v>
      </c>
      <c r="F743" s="115" t="s">
        <v>443</v>
      </c>
      <c r="G743" s="116">
        <v>1966688.21</v>
      </c>
      <c r="H743" s="116">
        <v>563303.64</v>
      </c>
      <c r="I743" s="112">
        <f t="shared" si="11"/>
        <v>28.642244212162133</v>
      </c>
      <c r="J743" s="113">
        <v>0.28642244212162132</v>
      </c>
      <c r="K743" s="97"/>
    </row>
    <row r="744" spans="1:11" ht="75" outlineLevel="6" x14ac:dyDescent="0.25">
      <c r="A744" s="114" t="s">
        <v>830</v>
      </c>
      <c r="B744" s="109">
        <v>200</v>
      </c>
      <c r="C744" s="115" t="s">
        <v>431</v>
      </c>
      <c r="D744" s="115" t="s">
        <v>829</v>
      </c>
      <c r="E744" s="115" t="s">
        <v>831</v>
      </c>
      <c r="F744" s="115" t="s">
        <v>443</v>
      </c>
      <c r="G744" s="116">
        <v>1966688.21</v>
      </c>
      <c r="H744" s="116">
        <v>563303.64</v>
      </c>
      <c r="I744" s="112">
        <f t="shared" si="11"/>
        <v>28.642244212162133</v>
      </c>
      <c r="J744" s="113">
        <v>0.28642244212162132</v>
      </c>
      <c r="K744" s="97"/>
    </row>
    <row r="745" spans="1:11" ht="37.5" outlineLevel="7" x14ac:dyDescent="0.25">
      <c r="A745" s="114" t="s">
        <v>832</v>
      </c>
      <c r="B745" s="109">
        <v>200</v>
      </c>
      <c r="C745" s="115" t="s">
        <v>431</v>
      </c>
      <c r="D745" s="115" t="s">
        <v>829</v>
      </c>
      <c r="E745" s="115" t="s">
        <v>833</v>
      </c>
      <c r="F745" s="115" t="s">
        <v>443</v>
      </c>
      <c r="G745" s="116">
        <v>1791808.54</v>
      </c>
      <c r="H745" s="116">
        <v>467940.95</v>
      </c>
      <c r="I745" s="112">
        <f t="shared" si="11"/>
        <v>26.115566454438259</v>
      </c>
      <c r="J745" s="113">
        <v>0.2611556645443826</v>
      </c>
      <c r="K745" s="97"/>
    </row>
    <row r="746" spans="1:11" ht="37.5" outlineLevel="7" x14ac:dyDescent="0.25">
      <c r="A746" s="114" t="s">
        <v>454</v>
      </c>
      <c r="B746" s="109">
        <v>200</v>
      </c>
      <c r="C746" s="115" t="s">
        <v>431</v>
      </c>
      <c r="D746" s="115" t="s">
        <v>829</v>
      </c>
      <c r="E746" s="115" t="s">
        <v>833</v>
      </c>
      <c r="F746" s="115" t="s">
        <v>388</v>
      </c>
      <c r="G746" s="116">
        <v>1791808.54</v>
      </c>
      <c r="H746" s="116">
        <v>467940.95</v>
      </c>
      <c r="I746" s="112">
        <f t="shared" si="11"/>
        <v>26.115566454438259</v>
      </c>
      <c r="J746" s="113">
        <v>0.2611556645443826</v>
      </c>
      <c r="K746" s="97"/>
    </row>
    <row r="747" spans="1:11" ht="37.5" outlineLevel="7" x14ac:dyDescent="0.25">
      <c r="A747" s="114" t="s">
        <v>455</v>
      </c>
      <c r="B747" s="109">
        <v>200</v>
      </c>
      <c r="C747" s="115" t="s">
        <v>431</v>
      </c>
      <c r="D747" s="115" t="s">
        <v>829</v>
      </c>
      <c r="E747" s="115" t="s">
        <v>833</v>
      </c>
      <c r="F747" s="115" t="s">
        <v>456</v>
      </c>
      <c r="G747" s="116">
        <v>1791808.54</v>
      </c>
      <c r="H747" s="116">
        <v>467940.95</v>
      </c>
      <c r="I747" s="112">
        <f t="shared" si="11"/>
        <v>26.115566454438259</v>
      </c>
      <c r="J747" s="113">
        <v>0.2611556645443826</v>
      </c>
      <c r="K747" s="97"/>
    </row>
    <row r="748" spans="1:11" outlineLevel="7" x14ac:dyDescent="0.25">
      <c r="A748" s="114" t="s">
        <v>457</v>
      </c>
      <c r="B748" s="109">
        <v>200</v>
      </c>
      <c r="C748" s="115" t="s">
        <v>431</v>
      </c>
      <c r="D748" s="115" t="s">
        <v>829</v>
      </c>
      <c r="E748" s="115" t="s">
        <v>833</v>
      </c>
      <c r="F748" s="115" t="s">
        <v>458</v>
      </c>
      <c r="G748" s="116">
        <v>1791808.54</v>
      </c>
      <c r="H748" s="116">
        <v>467940.95</v>
      </c>
      <c r="I748" s="112">
        <f t="shared" si="11"/>
        <v>26.115566454438259</v>
      </c>
      <c r="J748" s="113">
        <v>0.2611556645443826</v>
      </c>
      <c r="K748" s="97"/>
    </row>
    <row r="749" spans="1:11" ht="37.5" outlineLevel="7" x14ac:dyDescent="0.25">
      <c r="A749" s="114" t="s">
        <v>834</v>
      </c>
      <c r="B749" s="109">
        <v>200</v>
      </c>
      <c r="C749" s="115" t="s">
        <v>431</v>
      </c>
      <c r="D749" s="115" t="s">
        <v>829</v>
      </c>
      <c r="E749" s="115" t="s">
        <v>835</v>
      </c>
      <c r="F749" s="115" t="s">
        <v>443</v>
      </c>
      <c r="G749" s="116">
        <v>174879.67</v>
      </c>
      <c r="H749" s="116">
        <v>95362.69</v>
      </c>
      <c r="I749" s="112">
        <f t="shared" si="11"/>
        <v>54.530460859172479</v>
      </c>
      <c r="J749" s="113">
        <v>0.5453046085917248</v>
      </c>
      <c r="K749" s="97"/>
    </row>
    <row r="750" spans="1:11" ht="37.5" outlineLevel="7" x14ac:dyDescent="0.25">
      <c r="A750" s="114" t="s">
        <v>454</v>
      </c>
      <c r="B750" s="109">
        <v>200</v>
      </c>
      <c r="C750" s="115" t="s">
        <v>431</v>
      </c>
      <c r="D750" s="115" t="s">
        <v>829</v>
      </c>
      <c r="E750" s="115" t="s">
        <v>835</v>
      </c>
      <c r="F750" s="115" t="s">
        <v>388</v>
      </c>
      <c r="G750" s="116">
        <v>174191.46</v>
      </c>
      <c r="H750" s="116">
        <v>94674.48</v>
      </c>
      <c r="I750" s="112">
        <f t="shared" si="11"/>
        <v>54.350816050339091</v>
      </c>
      <c r="J750" s="113">
        <v>0.5435081605033909</v>
      </c>
      <c r="K750" s="97"/>
    </row>
    <row r="751" spans="1:11" ht="37.5" outlineLevel="7" x14ac:dyDescent="0.25">
      <c r="A751" s="114" t="s">
        <v>455</v>
      </c>
      <c r="B751" s="109">
        <v>200</v>
      </c>
      <c r="C751" s="115" t="s">
        <v>431</v>
      </c>
      <c r="D751" s="115" t="s">
        <v>829</v>
      </c>
      <c r="E751" s="115" t="s">
        <v>835</v>
      </c>
      <c r="F751" s="115" t="s">
        <v>456</v>
      </c>
      <c r="G751" s="116">
        <v>174191.46</v>
      </c>
      <c r="H751" s="116">
        <v>94674.48</v>
      </c>
      <c r="I751" s="112">
        <f t="shared" si="11"/>
        <v>54.350816050339091</v>
      </c>
      <c r="J751" s="113">
        <v>0.5435081605033909</v>
      </c>
      <c r="K751" s="97"/>
    </row>
    <row r="752" spans="1:11" outlineLevel="7" x14ac:dyDescent="0.25">
      <c r="A752" s="114" t="s">
        <v>457</v>
      </c>
      <c r="B752" s="109">
        <v>200</v>
      </c>
      <c r="C752" s="115" t="s">
        <v>431</v>
      </c>
      <c r="D752" s="115" t="s">
        <v>829</v>
      </c>
      <c r="E752" s="115" t="s">
        <v>835</v>
      </c>
      <c r="F752" s="115" t="s">
        <v>458</v>
      </c>
      <c r="G752" s="116">
        <v>174191.46</v>
      </c>
      <c r="H752" s="116">
        <v>94674.48</v>
      </c>
      <c r="I752" s="112">
        <f t="shared" si="11"/>
        <v>54.350816050339091</v>
      </c>
      <c r="J752" s="113">
        <v>0.5435081605033909</v>
      </c>
      <c r="K752" s="97"/>
    </row>
    <row r="753" spans="1:11" outlineLevel="7" x14ac:dyDescent="0.25">
      <c r="A753" s="114" t="s">
        <v>563</v>
      </c>
      <c r="B753" s="109">
        <v>200</v>
      </c>
      <c r="C753" s="115" t="s">
        <v>431</v>
      </c>
      <c r="D753" s="115" t="s">
        <v>829</v>
      </c>
      <c r="E753" s="115" t="s">
        <v>835</v>
      </c>
      <c r="F753" s="115" t="s">
        <v>564</v>
      </c>
      <c r="G753" s="116">
        <v>688.21</v>
      </c>
      <c r="H753" s="116">
        <v>688.21</v>
      </c>
      <c r="I753" s="112">
        <f t="shared" si="11"/>
        <v>100</v>
      </c>
      <c r="J753" s="113">
        <v>1</v>
      </c>
      <c r="K753" s="97"/>
    </row>
    <row r="754" spans="1:11" outlineLevel="7" x14ac:dyDescent="0.25">
      <c r="A754" s="114" t="s">
        <v>565</v>
      </c>
      <c r="B754" s="109">
        <v>200</v>
      </c>
      <c r="C754" s="115" t="s">
        <v>431</v>
      </c>
      <c r="D754" s="115" t="s">
        <v>829</v>
      </c>
      <c r="E754" s="115" t="s">
        <v>835</v>
      </c>
      <c r="F754" s="115" t="s">
        <v>566</v>
      </c>
      <c r="G754" s="116">
        <v>688.21</v>
      </c>
      <c r="H754" s="116">
        <v>688.21</v>
      </c>
      <c r="I754" s="112">
        <f t="shared" si="11"/>
        <v>100</v>
      </c>
      <c r="J754" s="113">
        <v>1</v>
      </c>
      <c r="K754" s="97"/>
    </row>
    <row r="755" spans="1:11" outlineLevel="7" x14ac:dyDescent="0.25">
      <c r="A755" s="114" t="s">
        <v>730</v>
      </c>
      <c r="B755" s="109">
        <v>200</v>
      </c>
      <c r="C755" s="115" t="s">
        <v>431</v>
      </c>
      <c r="D755" s="115" t="s">
        <v>829</v>
      </c>
      <c r="E755" s="115" t="s">
        <v>835</v>
      </c>
      <c r="F755" s="115" t="s">
        <v>731</v>
      </c>
      <c r="G755" s="116">
        <v>688.21</v>
      </c>
      <c r="H755" s="116">
        <v>688.21</v>
      </c>
      <c r="I755" s="112">
        <f t="shared" si="11"/>
        <v>100</v>
      </c>
      <c r="J755" s="113">
        <v>1</v>
      </c>
      <c r="K755" s="97"/>
    </row>
    <row r="756" spans="1:11" outlineLevel="2" x14ac:dyDescent="0.25">
      <c r="A756" s="114" t="s">
        <v>838</v>
      </c>
      <c r="B756" s="109">
        <v>200</v>
      </c>
      <c r="C756" s="115" t="s">
        <v>431</v>
      </c>
      <c r="D756" s="115" t="s">
        <v>839</v>
      </c>
      <c r="E756" s="115" t="s">
        <v>442</v>
      </c>
      <c r="F756" s="115" t="s">
        <v>443</v>
      </c>
      <c r="G756" s="116">
        <v>1733158</v>
      </c>
      <c r="H756" s="116">
        <v>425941.15</v>
      </c>
      <c r="I756" s="112">
        <f t="shared" si="11"/>
        <v>24.576013842938728</v>
      </c>
      <c r="J756" s="113">
        <v>0.24576013842938729</v>
      </c>
      <c r="K756" s="97"/>
    </row>
    <row r="757" spans="1:11" ht="93.75" outlineLevel="3" x14ac:dyDescent="0.25">
      <c r="A757" s="114" t="s">
        <v>840</v>
      </c>
      <c r="B757" s="109">
        <v>200</v>
      </c>
      <c r="C757" s="115" t="s">
        <v>431</v>
      </c>
      <c r="D757" s="115" t="s">
        <v>839</v>
      </c>
      <c r="E757" s="115" t="s">
        <v>841</v>
      </c>
      <c r="F757" s="115" t="s">
        <v>443</v>
      </c>
      <c r="G757" s="116">
        <v>1733158</v>
      </c>
      <c r="H757" s="116">
        <v>425941.15</v>
      </c>
      <c r="I757" s="112">
        <f t="shared" si="11"/>
        <v>24.576013842938728</v>
      </c>
      <c r="J757" s="113">
        <v>0.24576013842938729</v>
      </c>
      <c r="K757" s="97"/>
    </row>
    <row r="758" spans="1:11" ht="56.25" outlineLevel="6" x14ac:dyDescent="0.25">
      <c r="A758" s="114" t="s">
        <v>846</v>
      </c>
      <c r="B758" s="109">
        <v>200</v>
      </c>
      <c r="C758" s="115" t="s">
        <v>431</v>
      </c>
      <c r="D758" s="115" t="s">
        <v>839</v>
      </c>
      <c r="E758" s="115" t="s">
        <v>847</v>
      </c>
      <c r="F758" s="115" t="s">
        <v>443</v>
      </c>
      <c r="G758" s="116">
        <v>1733158</v>
      </c>
      <c r="H758" s="116">
        <v>425941.15</v>
      </c>
      <c r="I758" s="112">
        <f t="shared" si="11"/>
        <v>24.576013842938728</v>
      </c>
      <c r="J758" s="113">
        <v>0.24576013842938729</v>
      </c>
      <c r="K758" s="97"/>
    </row>
    <row r="759" spans="1:11" ht="37.5" outlineLevel="7" x14ac:dyDescent="0.25">
      <c r="A759" s="114" t="s">
        <v>949</v>
      </c>
      <c r="B759" s="109">
        <v>200</v>
      </c>
      <c r="C759" s="115" t="s">
        <v>431</v>
      </c>
      <c r="D759" s="115" t="s">
        <v>839</v>
      </c>
      <c r="E759" s="115" t="s">
        <v>950</v>
      </c>
      <c r="F759" s="115" t="s">
        <v>443</v>
      </c>
      <c r="G759" s="116">
        <v>1180000</v>
      </c>
      <c r="H759" s="116">
        <v>425941.15</v>
      </c>
      <c r="I759" s="112">
        <f t="shared" si="11"/>
        <v>36.096707627118647</v>
      </c>
      <c r="J759" s="113">
        <v>0.36096707627118646</v>
      </c>
      <c r="K759" s="97"/>
    </row>
    <row r="760" spans="1:11" ht="37.5" outlineLevel="7" x14ac:dyDescent="0.25">
      <c r="A760" s="114" t="s">
        <v>454</v>
      </c>
      <c r="B760" s="109">
        <v>200</v>
      </c>
      <c r="C760" s="115" t="s">
        <v>431</v>
      </c>
      <c r="D760" s="115" t="s">
        <v>839</v>
      </c>
      <c r="E760" s="115" t="s">
        <v>950</v>
      </c>
      <c r="F760" s="115" t="s">
        <v>388</v>
      </c>
      <c r="G760" s="116">
        <v>1180000</v>
      </c>
      <c r="H760" s="116">
        <v>425941.15</v>
      </c>
      <c r="I760" s="112">
        <f t="shared" si="11"/>
        <v>36.096707627118647</v>
      </c>
      <c r="J760" s="113">
        <v>0.36096707627118646</v>
      </c>
      <c r="K760" s="97"/>
    </row>
    <row r="761" spans="1:11" ht="37.5" outlineLevel="7" x14ac:dyDescent="0.25">
      <c r="A761" s="114" t="s">
        <v>455</v>
      </c>
      <c r="B761" s="109">
        <v>200</v>
      </c>
      <c r="C761" s="115" t="s">
        <v>431</v>
      </c>
      <c r="D761" s="115" t="s">
        <v>839</v>
      </c>
      <c r="E761" s="115" t="s">
        <v>950</v>
      </c>
      <c r="F761" s="115" t="s">
        <v>456</v>
      </c>
      <c r="G761" s="116">
        <v>1180000</v>
      </c>
      <c r="H761" s="116">
        <v>425941.15</v>
      </c>
      <c r="I761" s="112">
        <f t="shared" si="11"/>
        <v>36.096707627118647</v>
      </c>
      <c r="J761" s="113">
        <v>0.36096707627118646</v>
      </c>
      <c r="K761" s="97"/>
    </row>
    <row r="762" spans="1:11" outlineLevel="7" x14ac:dyDescent="0.25">
      <c r="A762" s="114" t="s">
        <v>457</v>
      </c>
      <c r="B762" s="109">
        <v>200</v>
      </c>
      <c r="C762" s="115" t="s">
        <v>431</v>
      </c>
      <c r="D762" s="115" t="s">
        <v>839</v>
      </c>
      <c r="E762" s="115" t="s">
        <v>950</v>
      </c>
      <c r="F762" s="115" t="s">
        <v>458</v>
      </c>
      <c r="G762" s="116">
        <v>1180000</v>
      </c>
      <c r="H762" s="116">
        <v>425941.15</v>
      </c>
      <c r="I762" s="112">
        <f t="shared" si="11"/>
        <v>36.096707627118647</v>
      </c>
      <c r="J762" s="113">
        <v>0.36096707627118646</v>
      </c>
      <c r="K762" s="97"/>
    </row>
    <row r="763" spans="1:11" ht="37.5" outlineLevel="7" x14ac:dyDescent="0.25">
      <c r="A763" s="114" t="s">
        <v>951</v>
      </c>
      <c r="B763" s="109">
        <v>200</v>
      </c>
      <c r="C763" s="115" t="s">
        <v>431</v>
      </c>
      <c r="D763" s="115" t="s">
        <v>839</v>
      </c>
      <c r="E763" s="115" t="s">
        <v>952</v>
      </c>
      <c r="F763" s="115" t="s">
        <v>443</v>
      </c>
      <c r="G763" s="116">
        <v>553158</v>
      </c>
      <c r="H763" s="116">
        <v>0</v>
      </c>
      <c r="I763" s="112">
        <f t="shared" si="11"/>
        <v>0</v>
      </c>
      <c r="J763" s="113">
        <v>0</v>
      </c>
      <c r="K763" s="97"/>
    </row>
    <row r="764" spans="1:11" ht="37.5" outlineLevel="7" x14ac:dyDescent="0.25">
      <c r="A764" s="114" t="s">
        <v>454</v>
      </c>
      <c r="B764" s="109">
        <v>200</v>
      </c>
      <c r="C764" s="115" t="s">
        <v>431</v>
      </c>
      <c r="D764" s="115" t="s">
        <v>839</v>
      </c>
      <c r="E764" s="115" t="s">
        <v>952</v>
      </c>
      <c r="F764" s="115" t="s">
        <v>388</v>
      </c>
      <c r="G764" s="116">
        <v>553158</v>
      </c>
      <c r="H764" s="116">
        <v>0</v>
      </c>
      <c r="I764" s="112">
        <f t="shared" si="11"/>
        <v>0</v>
      </c>
      <c r="J764" s="113">
        <v>0</v>
      </c>
      <c r="K764" s="97"/>
    </row>
    <row r="765" spans="1:11" ht="37.5" outlineLevel="7" x14ac:dyDescent="0.25">
      <c r="A765" s="114" t="s">
        <v>455</v>
      </c>
      <c r="B765" s="109">
        <v>200</v>
      </c>
      <c r="C765" s="115" t="s">
        <v>431</v>
      </c>
      <c r="D765" s="115" t="s">
        <v>839</v>
      </c>
      <c r="E765" s="115" t="s">
        <v>952</v>
      </c>
      <c r="F765" s="115" t="s">
        <v>456</v>
      </c>
      <c r="G765" s="116">
        <v>553158</v>
      </c>
      <c r="H765" s="116">
        <v>0</v>
      </c>
      <c r="I765" s="112">
        <f t="shared" si="11"/>
        <v>0</v>
      </c>
      <c r="J765" s="113">
        <v>0</v>
      </c>
      <c r="K765" s="97"/>
    </row>
    <row r="766" spans="1:11" outlineLevel="7" x14ac:dyDescent="0.25">
      <c r="A766" s="114" t="s">
        <v>457</v>
      </c>
      <c r="B766" s="109">
        <v>200</v>
      </c>
      <c r="C766" s="115" t="s">
        <v>431</v>
      </c>
      <c r="D766" s="115" t="s">
        <v>839</v>
      </c>
      <c r="E766" s="115" t="s">
        <v>952</v>
      </c>
      <c r="F766" s="115" t="s">
        <v>458</v>
      </c>
      <c r="G766" s="116">
        <v>553158</v>
      </c>
      <c r="H766" s="116">
        <v>0</v>
      </c>
      <c r="I766" s="112">
        <f t="shared" si="11"/>
        <v>0</v>
      </c>
      <c r="J766" s="113">
        <v>0</v>
      </c>
      <c r="K766" s="97"/>
    </row>
    <row r="767" spans="1:11" outlineLevel="2" x14ac:dyDescent="0.25">
      <c r="A767" s="114" t="s">
        <v>860</v>
      </c>
      <c r="B767" s="109">
        <v>200</v>
      </c>
      <c r="C767" s="115" t="s">
        <v>431</v>
      </c>
      <c r="D767" s="115" t="s">
        <v>861</v>
      </c>
      <c r="E767" s="115" t="s">
        <v>442</v>
      </c>
      <c r="F767" s="115" t="s">
        <v>443</v>
      </c>
      <c r="G767" s="116">
        <v>19560364.75</v>
      </c>
      <c r="H767" s="116">
        <v>6022235.8200000003</v>
      </c>
      <c r="I767" s="112">
        <f t="shared" si="11"/>
        <v>30.787952561058457</v>
      </c>
      <c r="J767" s="113">
        <v>0.30787952561058451</v>
      </c>
      <c r="K767" s="97"/>
    </row>
    <row r="768" spans="1:11" ht="93.75" outlineLevel="3" x14ac:dyDescent="0.25">
      <c r="A768" s="114" t="s">
        <v>840</v>
      </c>
      <c r="B768" s="109">
        <v>200</v>
      </c>
      <c r="C768" s="115" t="s">
        <v>431</v>
      </c>
      <c r="D768" s="115" t="s">
        <v>861</v>
      </c>
      <c r="E768" s="115" t="s">
        <v>841</v>
      </c>
      <c r="F768" s="115" t="s">
        <v>443</v>
      </c>
      <c r="G768" s="116">
        <v>17842654.760000002</v>
      </c>
      <c r="H768" s="116">
        <v>6022235.8200000003</v>
      </c>
      <c r="I768" s="112">
        <f t="shared" si="11"/>
        <v>33.75190464089885</v>
      </c>
      <c r="J768" s="113">
        <v>0.3375190464089885</v>
      </c>
      <c r="K768" s="97"/>
    </row>
    <row r="769" spans="1:11" ht="37.5" outlineLevel="6" x14ac:dyDescent="0.25">
      <c r="A769" s="114" t="s">
        <v>862</v>
      </c>
      <c r="B769" s="109">
        <v>200</v>
      </c>
      <c r="C769" s="115" t="s">
        <v>431</v>
      </c>
      <c r="D769" s="115" t="s">
        <v>861</v>
      </c>
      <c r="E769" s="115" t="s">
        <v>863</v>
      </c>
      <c r="F769" s="115" t="s">
        <v>443</v>
      </c>
      <c r="G769" s="116">
        <v>17842654.760000002</v>
      </c>
      <c r="H769" s="116">
        <v>6022235.8200000003</v>
      </c>
      <c r="I769" s="112">
        <f t="shared" si="11"/>
        <v>33.75190464089885</v>
      </c>
      <c r="J769" s="113">
        <v>0.3375190464089885</v>
      </c>
      <c r="K769" s="97"/>
    </row>
    <row r="770" spans="1:11" outlineLevel="7" x14ac:dyDescent="0.25">
      <c r="A770" s="114" t="s">
        <v>953</v>
      </c>
      <c r="B770" s="109">
        <v>200</v>
      </c>
      <c r="C770" s="115" t="s">
        <v>431</v>
      </c>
      <c r="D770" s="115" t="s">
        <v>861</v>
      </c>
      <c r="E770" s="115" t="s">
        <v>954</v>
      </c>
      <c r="F770" s="115" t="s">
        <v>443</v>
      </c>
      <c r="G770" s="116">
        <v>9525383.9700000007</v>
      </c>
      <c r="H770" s="116">
        <v>3661689.99</v>
      </c>
      <c r="I770" s="112">
        <f t="shared" si="11"/>
        <v>38.441389885514504</v>
      </c>
      <c r="J770" s="113">
        <v>0.38441389885514504</v>
      </c>
      <c r="K770" s="97"/>
    </row>
    <row r="771" spans="1:11" ht="37.5" outlineLevel="7" x14ac:dyDescent="0.25">
      <c r="A771" s="114" t="s">
        <v>454</v>
      </c>
      <c r="B771" s="109">
        <v>200</v>
      </c>
      <c r="C771" s="115" t="s">
        <v>431</v>
      </c>
      <c r="D771" s="115" t="s">
        <v>861</v>
      </c>
      <c r="E771" s="115" t="s">
        <v>954</v>
      </c>
      <c r="F771" s="115" t="s">
        <v>388</v>
      </c>
      <c r="G771" s="116">
        <v>9525383.9700000007</v>
      </c>
      <c r="H771" s="116">
        <v>3661689.99</v>
      </c>
      <c r="I771" s="112">
        <f t="shared" si="11"/>
        <v>38.441389885514504</v>
      </c>
      <c r="J771" s="113">
        <v>0.38441389885514504</v>
      </c>
      <c r="K771" s="97"/>
    </row>
    <row r="772" spans="1:11" ht="37.5" outlineLevel="7" x14ac:dyDescent="0.25">
      <c r="A772" s="114" t="s">
        <v>455</v>
      </c>
      <c r="B772" s="109">
        <v>200</v>
      </c>
      <c r="C772" s="115" t="s">
        <v>431</v>
      </c>
      <c r="D772" s="115" t="s">
        <v>861</v>
      </c>
      <c r="E772" s="115" t="s">
        <v>954</v>
      </c>
      <c r="F772" s="115" t="s">
        <v>456</v>
      </c>
      <c r="G772" s="116">
        <v>9525383.9700000007</v>
      </c>
      <c r="H772" s="116">
        <v>3661689.99</v>
      </c>
      <c r="I772" s="112">
        <f t="shared" si="11"/>
        <v>38.441389885514504</v>
      </c>
      <c r="J772" s="113">
        <v>0.38441389885514504</v>
      </c>
      <c r="K772" s="97"/>
    </row>
    <row r="773" spans="1:11" outlineLevel="7" x14ac:dyDescent="0.25">
      <c r="A773" s="114" t="s">
        <v>457</v>
      </c>
      <c r="B773" s="109">
        <v>200</v>
      </c>
      <c r="C773" s="115" t="s">
        <v>431</v>
      </c>
      <c r="D773" s="115" t="s">
        <v>861</v>
      </c>
      <c r="E773" s="115" t="s">
        <v>954</v>
      </c>
      <c r="F773" s="115" t="s">
        <v>458</v>
      </c>
      <c r="G773" s="116">
        <v>9525383.9700000007</v>
      </c>
      <c r="H773" s="116">
        <v>3661689.99</v>
      </c>
      <c r="I773" s="112">
        <f t="shared" si="11"/>
        <v>38.441389885514504</v>
      </c>
      <c r="J773" s="113">
        <v>0.38441389885514504</v>
      </c>
      <c r="K773" s="97"/>
    </row>
    <row r="774" spans="1:11" outlineLevel="7" x14ac:dyDescent="0.25">
      <c r="A774" s="114" t="s">
        <v>864</v>
      </c>
      <c r="B774" s="109">
        <v>200</v>
      </c>
      <c r="C774" s="115" t="s">
        <v>431</v>
      </c>
      <c r="D774" s="115" t="s">
        <v>861</v>
      </c>
      <c r="E774" s="115" t="s">
        <v>865</v>
      </c>
      <c r="F774" s="115" t="s">
        <v>443</v>
      </c>
      <c r="G774" s="116">
        <v>5718811.79</v>
      </c>
      <c r="H774" s="116">
        <v>2144320.61</v>
      </c>
      <c r="I774" s="112">
        <f t="shared" si="11"/>
        <v>37.495911541442773</v>
      </c>
      <c r="J774" s="113">
        <v>0.37495911541442772</v>
      </c>
      <c r="K774" s="97"/>
    </row>
    <row r="775" spans="1:11" ht="37.5" outlineLevel="7" x14ac:dyDescent="0.25">
      <c r="A775" s="114" t="s">
        <v>454</v>
      </c>
      <c r="B775" s="109">
        <v>200</v>
      </c>
      <c r="C775" s="115" t="s">
        <v>431</v>
      </c>
      <c r="D775" s="115" t="s">
        <v>861</v>
      </c>
      <c r="E775" s="115" t="s">
        <v>865</v>
      </c>
      <c r="F775" s="115" t="s">
        <v>388</v>
      </c>
      <c r="G775" s="116">
        <v>5718811.79</v>
      </c>
      <c r="H775" s="116">
        <v>2144320.61</v>
      </c>
      <c r="I775" s="112">
        <f t="shared" ref="I775:I838" si="12">H775/G775*100</f>
        <v>37.495911541442773</v>
      </c>
      <c r="J775" s="113">
        <v>0.37495911541442772</v>
      </c>
      <c r="K775" s="97"/>
    </row>
    <row r="776" spans="1:11" ht="37.5" outlineLevel="7" x14ac:dyDescent="0.25">
      <c r="A776" s="114" t="s">
        <v>455</v>
      </c>
      <c r="B776" s="109">
        <v>200</v>
      </c>
      <c r="C776" s="115" t="s">
        <v>431</v>
      </c>
      <c r="D776" s="115" t="s">
        <v>861</v>
      </c>
      <c r="E776" s="115" t="s">
        <v>865</v>
      </c>
      <c r="F776" s="115" t="s">
        <v>456</v>
      </c>
      <c r="G776" s="116">
        <v>5718811.79</v>
      </c>
      <c r="H776" s="116">
        <v>2144320.61</v>
      </c>
      <c r="I776" s="112">
        <f t="shared" si="12"/>
        <v>37.495911541442773</v>
      </c>
      <c r="J776" s="113">
        <v>0.37495911541442772</v>
      </c>
      <c r="K776" s="97"/>
    </row>
    <row r="777" spans="1:11" outlineLevel="7" x14ac:dyDescent="0.25">
      <c r="A777" s="114" t="s">
        <v>457</v>
      </c>
      <c r="B777" s="109">
        <v>200</v>
      </c>
      <c r="C777" s="115" t="s">
        <v>431</v>
      </c>
      <c r="D777" s="115" t="s">
        <v>861</v>
      </c>
      <c r="E777" s="115" t="s">
        <v>865</v>
      </c>
      <c r="F777" s="115" t="s">
        <v>458</v>
      </c>
      <c r="G777" s="116">
        <v>287776.59000000003</v>
      </c>
      <c r="H777" s="116">
        <v>64929.16</v>
      </c>
      <c r="I777" s="112">
        <f t="shared" si="12"/>
        <v>22.56234949479386</v>
      </c>
      <c r="J777" s="113">
        <v>0.2256234949479386</v>
      </c>
      <c r="K777" s="97"/>
    </row>
    <row r="778" spans="1:11" outlineLevel="7" x14ac:dyDescent="0.25">
      <c r="A778" s="114" t="s">
        <v>561</v>
      </c>
      <c r="B778" s="109">
        <v>200</v>
      </c>
      <c r="C778" s="115" t="s">
        <v>431</v>
      </c>
      <c r="D778" s="115" t="s">
        <v>861</v>
      </c>
      <c r="E778" s="115" t="s">
        <v>865</v>
      </c>
      <c r="F778" s="115" t="s">
        <v>562</v>
      </c>
      <c r="G778" s="116">
        <v>5431035.2000000002</v>
      </c>
      <c r="H778" s="116">
        <v>2079391.45</v>
      </c>
      <c r="I778" s="112">
        <f t="shared" si="12"/>
        <v>38.287202594451976</v>
      </c>
      <c r="J778" s="113">
        <v>0.38287202594451974</v>
      </c>
      <c r="K778" s="97"/>
    </row>
    <row r="779" spans="1:11" ht="37.5" outlineLevel="7" x14ac:dyDescent="0.25">
      <c r="A779" s="114" t="s">
        <v>955</v>
      </c>
      <c r="B779" s="109">
        <v>200</v>
      </c>
      <c r="C779" s="115" t="s">
        <v>431</v>
      </c>
      <c r="D779" s="115" t="s">
        <v>861</v>
      </c>
      <c r="E779" s="115" t="s">
        <v>956</v>
      </c>
      <c r="F779" s="115" t="s">
        <v>443</v>
      </c>
      <c r="G779" s="116">
        <v>104000</v>
      </c>
      <c r="H779" s="116">
        <v>11655.25</v>
      </c>
      <c r="I779" s="112">
        <f t="shared" si="12"/>
        <v>11.206971153846155</v>
      </c>
      <c r="J779" s="113">
        <v>0.11206971153846154</v>
      </c>
      <c r="K779" s="97"/>
    </row>
    <row r="780" spans="1:11" ht="37.5" outlineLevel="7" x14ac:dyDescent="0.25">
      <c r="A780" s="114" t="s">
        <v>454</v>
      </c>
      <c r="B780" s="109">
        <v>200</v>
      </c>
      <c r="C780" s="115" t="s">
        <v>431</v>
      </c>
      <c r="D780" s="115" t="s">
        <v>861</v>
      </c>
      <c r="E780" s="115" t="s">
        <v>956</v>
      </c>
      <c r="F780" s="115" t="s">
        <v>388</v>
      </c>
      <c r="G780" s="116">
        <v>104000</v>
      </c>
      <c r="H780" s="116">
        <v>11655.25</v>
      </c>
      <c r="I780" s="112">
        <f t="shared" si="12"/>
        <v>11.206971153846155</v>
      </c>
      <c r="J780" s="113">
        <v>0.11206971153846154</v>
      </c>
      <c r="K780" s="97"/>
    </row>
    <row r="781" spans="1:11" ht="37.5" outlineLevel="7" x14ac:dyDescent="0.25">
      <c r="A781" s="114" t="s">
        <v>455</v>
      </c>
      <c r="B781" s="109">
        <v>200</v>
      </c>
      <c r="C781" s="115" t="s">
        <v>431</v>
      </c>
      <c r="D781" s="115" t="s">
        <v>861</v>
      </c>
      <c r="E781" s="115" t="s">
        <v>956</v>
      </c>
      <c r="F781" s="115" t="s">
        <v>456</v>
      </c>
      <c r="G781" s="116">
        <v>104000</v>
      </c>
      <c r="H781" s="116">
        <v>11655.25</v>
      </c>
      <c r="I781" s="112">
        <f t="shared" si="12"/>
        <v>11.206971153846155</v>
      </c>
      <c r="J781" s="113">
        <v>0.11206971153846154</v>
      </c>
      <c r="K781" s="97"/>
    </row>
    <row r="782" spans="1:11" outlineLevel="7" x14ac:dyDescent="0.25">
      <c r="A782" s="114" t="s">
        <v>457</v>
      </c>
      <c r="B782" s="109">
        <v>200</v>
      </c>
      <c r="C782" s="115" t="s">
        <v>431</v>
      </c>
      <c r="D782" s="115" t="s">
        <v>861</v>
      </c>
      <c r="E782" s="115" t="s">
        <v>956</v>
      </c>
      <c r="F782" s="115" t="s">
        <v>458</v>
      </c>
      <c r="G782" s="116">
        <v>104000</v>
      </c>
      <c r="H782" s="116">
        <v>11655.25</v>
      </c>
      <c r="I782" s="112">
        <f t="shared" si="12"/>
        <v>11.206971153846155</v>
      </c>
      <c r="J782" s="113">
        <v>0.11206971153846154</v>
      </c>
      <c r="K782" s="97"/>
    </row>
    <row r="783" spans="1:11" ht="37.5" outlineLevel="7" x14ac:dyDescent="0.25">
      <c r="A783" s="114" t="s">
        <v>957</v>
      </c>
      <c r="B783" s="109">
        <v>200</v>
      </c>
      <c r="C783" s="115" t="s">
        <v>431</v>
      </c>
      <c r="D783" s="115" t="s">
        <v>861</v>
      </c>
      <c r="E783" s="115" t="s">
        <v>958</v>
      </c>
      <c r="F783" s="115" t="s">
        <v>443</v>
      </c>
      <c r="G783" s="116">
        <v>211473</v>
      </c>
      <c r="H783" s="116">
        <v>124709.97</v>
      </c>
      <c r="I783" s="112">
        <f t="shared" si="12"/>
        <v>58.972053169908214</v>
      </c>
      <c r="J783" s="113">
        <v>0.58972053169908212</v>
      </c>
      <c r="K783" s="97"/>
    </row>
    <row r="784" spans="1:11" ht="37.5" outlineLevel="7" x14ac:dyDescent="0.25">
      <c r="A784" s="114" t="s">
        <v>454</v>
      </c>
      <c r="B784" s="109">
        <v>200</v>
      </c>
      <c r="C784" s="115" t="s">
        <v>431</v>
      </c>
      <c r="D784" s="115" t="s">
        <v>861</v>
      </c>
      <c r="E784" s="115" t="s">
        <v>958</v>
      </c>
      <c r="F784" s="115" t="s">
        <v>388</v>
      </c>
      <c r="G784" s="116">
        <v>210235.57</v>
      </c>
      <c r="H784" s="116">
        <v>123862.35</v>
      </c>
      <c r="I784" s="112">
        <f t="shared" si="12"/>
        <v>58.915981724691022</v>
      </c>
      <c r="J784" s="113">
        <v>0.58915981724691024</v>
      </c>
      <c r="K784" s="97"/>
    </row>
    <row r="785" spans="1:11" ht="37.5" outlineLevel="7" x14ac:dyDescent="0.25">
      <c r="A785" s="114" t="s">
        <v>455</v>
      </c>
      <c r="B785" s="109">
        <v>200</v>
      </c>
      <c r="C785" s="115" t="s">
        <v>431</v>
      </c>
      <c r="D785" s="115" t="s">
        <v>861</v>
      </c>
      <c r="E785" s="115" t="s">
        <v>958</v>
      </c>
      <c r="F785" s="115" t="s">
        <v>456</v>
      </c>
      <c r="G785" s="116">
        <v>210235.57</v>
      </c>
      <c r="H785" s="116">
        <v>123862.35</v>
      </c>
      <c r="I785" s="112">
        <f t="shared" si="12"/>
        <v>58.915981724691022</v>
      </c>
      <c r="J785" s="113">
        <v>0.58915981724691024</v>
      </c>
      <c r="K785" s="97"/>
    </row>
    <row r="786" spans="1:11" outlineLevel="7" x14ac:dyDescent="0.25">
      <c r="A786" s="114" t="s">
        <v>457</v>
      </c>
      <c r="B786" s="109">
        <v>200</v>
      </c>
      <c r="C786" s="115" t="s">
        <v>431</v>
      </c>
      <c r="D786" s="115" t="s">
        <v>861</v>
      </c>
      <c r="E786" s="115" t="s">
        <v>958</v>
      </c>
      <c r="F786" s="115" t="s">
        <v>458</v>
      </c>
      <c r="G786" s="116">
        <v>210235.57</v>
      </c>
      <c r="H786" s="116">
        <v>123862.35</v>
      </c>
      <c r="I786" s="112">
        <f t="shared" si="12"/>
        <v>58.915981724691022</v>
      </c>
      <c r="J786" s="113">
        <v>0.58915981724691024</v>
      </c>
      <c r="K786" s="97"/>
    </row>
    <row r="787" spans="1:11" outlineLevel="7" x14ac:dyDescent="0.25">
      <c r="A787" s="114" t="s">
        <v>563</v>
      </c>
      <c r="B787" s="109">
        <v>200</v>
      </c>
      <c r="C787" s="115" t="s">
        <v>431</v>
      </c>
      <c r="D787" s="115" t="s">
        <v>861</v>
      </c>
      <c r="E787" s="115" t="s">
        <v>958</v>
      </c>
      <c r="F787" s="115" t="s">
        <v>564</v>
      </c>
      <c r="G787" s="116">
        <v>1237.43</v>
      </c>
      <c r="H787" s="116">
        <v>847.62</v>
      </c>
      <c r="I787" s="112">
        <f t="shared" si="12"/>
        <v>68.498420112652838</v>
      </c>
      <c r="J787" s="113">
        <v>0.68498420112652836</v>
      </c>
      <c r="K787" s="97"/>
    </row>
    <row r="788" spans="1:11" outlineLevel="7" x14ac:dyDescent="0.25">
      <c r="A788" s="114" t="s">
        <v>565</v>
      </c>
      <c r="B788" s="109">
        <v>200</v>
      </c>
      <c r="C788" s="115" t="s">
        <v>431</v>
      </c>
      <c r="D788" s="115" t="s">
        <v>861</v>
      </c>
      <c r="E788" s="115" t="s">
        <v>958</v>
      </c>
      <c r="F788" s="115" t="s">
        <v>566</v>
      </c>
      <c r="G788" s="116">
        <v>1237.43</v>
      </c>
      <c r="H788" s="116">
        <v>847.62</v>
      </c>
      <c r="I788" s="112">
        <f t="shared" si="12"/>
        <v>68.498420112652838</v>
      </c>
      <c r="J788" s="113">
        <v>0.68498420112652836</v>
      </c>
      <c r="K788" s="97"/>
    </row>
    <row r="789" spans="1:11" outlineLevel="7" x14ac:dyDescent="0.25">
      <c r="A789" s="114" t="s">
        <v>730</v>
      </c>
      <c r="B789" s="109">
        <v>200</v>
      </c>
      <c r="C789" s="115" t="s">
        <v>431</v>
      </c>
      <c r="D789" s="115" t="s">
        <v>861</v>
      </c>
      <c r="E789" s="115" t="s">
        <v>958</v>
      </c>
      <c r="F789" s="115" t="s">
        <v>731</v>
      </c>
      <c r="G789" s="116">
        <v>1237.43</v>
      </c>
      <c r="H789" s="116">
        <v>847.62</v>
      </c>
      <c r="I789" s="112">
        <f t="shared" si="12"/>
        <v>68.498420112652838</v>
      </c>
      <c r="J789" s="113">
        <v>0.68498420112652836</v>
      </c>
      <c r="K789" s="97"/>
    </row>
    <row r="790" spans="1:11" ht="56.25" outlineLevel="7" x14ac:dyDescent="0.25">
      <c r="A790" s="114" t="s">
        <v>959</v>
      </c>
      <c r="B790" s="109">
        <v>200</v>
      </c>
      <c r="C790" s="115" t="s">
        <v>431</v>
      </c>
      <c r="D790" s="115" t="s">
        <v>861</v>
      </c>
      <c r="E790" s="115" t="s">
        <v>960</v>
      </c>
      <c r="F790" s="115" t="s">
        <v>443</v>
      </c>
      <c r="G790" s="116">
        <v>10000</v>
      </c>
      <c r="H790" s="116">
        <v>0</v>
      </c>
      <c r="I790" s="112">
        <f t="shared" si="12"/>
        <v>0</v>
      </c>
      <c r="J790" s="113">
        <v>0</v>
      </c>
      <c r="K790" s="97"/>
    </row>
    <row r="791" spans="1:11" ht="37.5" outlineLevel="7" x14ac:dyDescent="0.25">
      <c r="A791" s="114" t="s">
        <v>454</v>
      </c>
      <c r="B791" s="109">
        <v>200</v>
      </c>
      <c r="C791" s="115" t="s">
        <v>431</v>
      </c>
      <c r="D791" s="115" t="s">
        <v>861</v>
      </c>
      <c r="E791" s="115" t="s">
        <v>960</v>
      </c>
      <c r="F791" s="115" t="s">
        <v>388</v>
      </c>
      <c r="G791" s="116">
        <v>10000</v>
      </c>
      <c r="H791" s="116">
        <v>0</v>
      </c>
      <c r="I791" s="112">
        <f t="shared" si="12"/>
        <v>0</v>
      </c>
      <c r="J791" s="113">
        <v>0</v>
      </c>
      <c r="K791" s="97"/>
    </row>
    <row r="792" spans="1:11" ht="37.5" outlineLevel="7" x14ac:dyDescent="0.25">
      <c r="A792" s="114" t="s">
        <v>455</v>
      </c>
      <c r="B792" s="109">
        <v>200</v>
      </c>
      <c r="C792" s="115" t="s">
        <v>431</v>
      </c>
      <c r="D792" s="115" t="s">
        <v>861</v>
      </c>
      <c r="E792" s="115" t="s">
        <v>960</v>
      </c>
      <c r="F792" s="115" t="s">
        <v>456</v>
      </c>
      <c r="G792" s="116">
        <v>10000</v>
      </c>
      <c r="H792" s="116">
        <v>0</v>
      </c>
      <c r="I792" s="112">
        <f t="shared" si="12"/>
        <v>0</v>
      </c>
      <c r="J792" s="113">
        <v>0</v>
      </c>
      <c r="K792" s="97"/>
    </row>
    <row r="793" spans="1:11" outlineLevel="7" x14ac:dyDescent="0.25">
      <c r="A793" s="114" t="s">
        <v>457</v>
      </c>
      <c r="B793" s="109">
        <v>200</v>
      </c>
      <c r="C793" s="115" t="s">
        <v>431</v>
      </c>
      <c r="D793" s="115" t="s">
        <v>861</v>
      </c>
      <c r="E793" s="115" t="s">
        <v>960</v>
      </c>
      <c r="F793" s="115" t="s">
        <v>458</v>
      </c>
      <c r="G793" s="116">
        <v>10000</v>
      </c>
      <c r="H793" s="116">
        <v>0</v>
      </c>
      <c r="I793" s="112">
        <f t="shared" si="12"/>
        <v>0</v>
      </c>
      <c r="J793" s="113">
        <v>0</v>
      </c>
      <c r="K793" s="97"/>
    </row>
    <row r="794" spans="1:11" outlineLevel="7" x14ac:dyDescent="0.25">
      <c r="A794" s="114" t="s">
        <v>961</v>
      </c>
      <c r="B794" s="109">
        <v>200</v>
      </c>
      <c r="C794" s="115" t="s">
        <v>431</v>
      </c>
      <c r="D794" s="115" t="s">
        <v>861</v>
      </c>
      <c r="E794" s="115" t="s">
        <v>962</v>
      </c>
      <c r="F794" s="115" t="s">
        <v>443</v>
      </c>
      <c r="G794" s="116">
        <v>80000</v>
      </c>
      <c r="H794" s="116">
        <v>79860</v>
      </c>
      <c r="I794" s="112">
        <f t="shared" si="12"/>
        <v>99.825000000000003</v>
      </c>
      <c r="J794" s="113">
        <v>0.99824999999999997</v>
      </c>
      <c r="K794" s="97"/>
    </row>
    <row r="795" spans="1:11" ht="37.5" outlineLevel="7" x14ac:dyDescent="0.25">
      <c r="A795" s="114" t="s">
        <v>454</v>
      </c>
      <c r="B795" s="109">
        <v>200</v>
      </c>
      <c r="C795" s="115" t="s">
        <v>431</v>
      </c>
      <c r="D795" s="115" t="s">
        <v>861</v>
      </c>
      <c r="E795" s="115" t="s">
        <v>962</v>
      </c>
      <c r="F795" s="115" t="s">
        <v>388</v>
      </c>
      <c r="G795" s="116">
        <v>80000</v>
      </c>
      <c r="H795" s="116">
        <v>79860</v>
      </c>
      <c r="I795" s="112">
        <f t="shared" si="12"/>
        <v>99.825000000000003</v>
      </c>
      <c r="J795" s="113">
        <v>0.99824999999999997</v>
      </c>
      <c r="K795" s="97"/>
    </row>
    <row r="796" spans="1:11" ht="37.5" outlineLevel="7" x14ac:dyDescent="0.25">
      <c r="A796" s="114" t="s">
        <v>455</v>
      </c>
      <c r="B796" s="109">
        <v>200</v>
      </c>
      <c r="C796" s="115" t="s">
        <v>431</v>
      </c>
      <c r="D796" s="115" t="s">
        <v>861</v>
      </c>
      <c r="E796" s="115" t="s">
        <v>962</v>
      </c>
      <c r="F796" s="115" t="s">
        <v>456</v>
      </c>
      <c r="G796" s="116">
        <v>80000</v>
      </c>
      <c r="H796" s="116">
        <v>79860</v>
      </c>
      <c r="I796" s="112">
        <f t="shared" si="12"/>
        <v>99.825000000000003</v>
      </c>
      <c r="J796" s="113">
        <v>0.99824999999999997</v>
      </c>
      <c r="K796" s="97"/>
    </row>
    <row r="797" spans="1:11" outlineLevel="7" x14ac:dyDescent="0.25">
      <c r="A797" s="114" t="s">
        <v>457</v>
      </c>
      <c r="B797" s="109">
        <v>200</v>
      </c>
      <c r="C797" s="115" t="s">
        <v>431</v>
      </c>
      <c r="D797" s="115" t="s">
        <v>861</v>
      </c>
      <c r="E797" s="115" t="s">
        <v>962</v>
      </c>
      <c r="F797" s="115" t="s">
        <v>458</v>
      </c>
      <c r="G797" s="116">
        <v>80000</v>
      </c>
      <c r="H797" s="116">
        <v>79860</v>
      </c>
      <c r="I797" s="112">
        <f t="shared" si="12"/>
        <v>99.825000000000003</v>
      </c>
      <c r="J797" s="113">
        <v>0.99824999999999997</v>
      </c>
      <c r="K797" s="97"/>
    </row>
    <row r="798" spans="1:11" ht="37.5" outlineLevel="7" x14ac:dyDescent="0.25">
      <c r="A798" s="114" t="s">
        <v>963</v>
      </c>
      <c r="B798" s="109">
        <v>200</v>
      </c>
      <c r="C798" s="115" t="s">
        <v>431</v>
      </c>
      <c r="D798" s="115" t="s">
        <v>861</v>
      </c>
      <c r="E798" s="115" t="s">
        <v>964</v>
      </c>
      <c r="F798" s="115" t="s">
        <v>443</v>
      </c>
      <c r="G798" s="116">
        <v>2192986</v>
      </c>
      <c r="H798" s="116">
        <v>0</v>
      </c>
      <c r="I798" s="112">
        <f t="shared" si="12"/>
        <v>0</v>
      </c>
      <c r="J798" s="113">
        <v>0</v>
      </c>
      <c r="K798" s="97"/>
    </row>
    <row r="799" spans="1:11" ht="37.5" outlineLevel="7" x14ac:dyDescent="0.25">
      <c r="A799" s="114" t="s">
        <v>454</v>
      </c>
      <c r="B799" s="109">
        <v>200</v>
      </c>
      <c r="C799" s="115" t="s">
        <v>431</v>
      </c>
      <c r="D799" s="115" t="s">
        <v>861</v>
      </c>
      <c r="E799" s="115" t="s">
        <v>964</v>
      </c>
      <c r="F799" s="115" t="s">
        <v>388</v>
      </c>
      <c r="G799" s="116">
        <v>2192986</v>
      </c>
      <c r="H799" s="116">
        <v>0</v>
      </c>
      <c r="I799" s="112">
        <f t="shared" si="12"/>
        <v>0</v>
      </c>
      <c r="J799" s="113">
        <v>0</v>
      </c>
      <c r="K799" s="97"/>
    </row>
    <row r="800" spans="1:11" ht="37.5" outlineLevel="7" x14ac:dyDescent="0.25">
      <c r="A800" s="114" t="s">
        <v>455</v>
      </c>
      <c r="B800" s="109">
        <v>200</v>
      </c>
      <c r="C800" s="115" t="s">
        <v>431</v>
      </c>
      <c r="D800" s="115" t="s">
        <v>861</v>
      </c>
      <c r="E800" s="115" t="s">
        <v>964</v>
      </c>
      <c r="F800" s="115" t="s">
        <v>456</v>
      </c>
      <c r="G800" s="116">
        <v>2192986</v>
      </c>
      <c r="H800" s="116">
        <v>0</v>
      </c>
      <c r="I800" s="112">
        <f t="shared" si="12"/>
        <v>0</v>
      </c>
      <c r="J800" s="113">
        <v>0</v>
      </c>
      <c r="K800" s="97"/>
    </row>
    <row r="801" spans="1:11" outlineLevel="7" x14ac:dyDescent="0.25">
      <c r="A801" s="114" t="s">
        <v>457</v>
      </c>
      <c r="B801" s="109">
        <v>200</v>
      </c>
      <c r="C801" s="115" t="s">
        <v>431</v>
      </c>
      <c r="D801" s="115" t="s">
        <v>861</v>
      </c>
      <c r="E801" s="115" t="s">
        <v>964</v>
      </c>
      <c r="F801" s="115" t="s">
        <v>458</v>
      </c>
      <c r="G801" s="116">
        <v>2192986</v>
      </c>
      <c r="H801" s="116">
        <v>0</v>
      </c>
      <c r="I801" s="112">
        <f t="shared" si="12"/>
        <v>0</v>
      </c>
      <c r="J801" s="113">
        <v>0</v>
      </c>
      <c r="K801" s="97"/>
    </row>
    <row r="802" spans="1:11" ht="75" outlineLevel="3" x14ac:dyDescent="0.25">
      <c r="A802" s="114" t="s">
        <v>866</v>
      </c>
      <c r="B802" s="109">
        <v>200</v>
      </c>
      <c r="C802" s="115" t="s">
        <v>431</v>
      </c>
      <c r="D802" s="115" t="s">
        <v>861</v>
      </c>
      <c r="E802" s="115" t="s">
        <v>867</v>
      </c>
      <c r="F802" s="115" t="s">
        <v>443</v>
      </c>
      <c r="G802" s="116">
        <v>1717709.99</v>
      </c>
      <c r="H802" s="116">
        <v>0</v>
      </c>
      <c r="I802" s="112">
        <f t="shared" si="12"/>
        <v>0</v>
      </c>
      <c r="J802" s="113">
        <v>0</v>
      </c>
      <c r="K802" s="97"/>
    </row>
    <row r="803" spans="1:11" ht="37.5" outlineLevel="6" x14ac:dyDescent="0.25">
      <c r="A803" s="114" t="s">
        <v>868</v>
      </c>
      <c r="B803" s="109">
        <v>200</v>
      </c>
      <c r="C803" s="115" t="s">
        <v>431</v>
      </c>
      <c r="D803" s="115" t="s">
        <v>861</v>
      </c>
      <c r="E803" s="115" t="s">
        <v>869</v>
      </c>
      <c r="F803" s="115" t="s">
        <v>443</v>
      </c>
      <c r="G803" s="116">
        <v>1717709.99</v>
      </c>
      <c r="H803" s="116">
        <v>0</v>
      </c>
      <c r="I803" s="112">
        <f t="shared" si="12"/>
        <v>0</v>
      </c>
      <c r="J803" s="113">
        <v>0</v>
      </c>
      <c r="K803" s="97"/>
    </row>
    <row r="804" spans="1:11" ht="37.5" outlineLevel="7" x14ac:dyDescent="0.25">
      <c r="A804" s="114" t="s">
        <v>870</v>
      </c>
      <c r="B804" s="109">
        <v>200</v>
      </c>
      <c r="C804" s="115" t="s">
        <v>431</v>
      </c>
      <c r="D804" s="115" t="s">
        <v>861</v>
      </c>
      <c r="E804" s="115" t="s">
        <v>871</v>
      </c>
      <c r="F804" s="115" t="s">
        <v>443</v>
      </c>
      <c r="G804" s="116">
        <v>1717709.99</v>
      </c>
      <c r="H804" s="116">
        <v>0</v>
      </c>
      <c r="I804" s="112">
        <f t="shared" si="12"/>
        <v>0</v>
      </c>
      <c r="J804" s="113">
        <v>0</v>
      </c>
      <c r="K804" s="97"/>
    </row>
    <row r="805" spans="1:11" ht="37.5" outlineLevel="7" x14ac:dyDescent="0.25">
      <c r="A805" s="114" t="s">
        <v>454</v>
      </c>
      <c r="B805" s="109">
        <v>200</v>
      </c>
      <c r="C805" s="115" t="s">
        <v>431</v>
      </c>
      <c r="D805" s="115" t="s">
        <v>861</v>
      </c>
      <c r="E805" s="115" t="s">
        <v>871</v>
      </c>
      <c r="F805" s="115" t="s">
        <v>388</v>
      </c>
      <c r="G805" s="116">
        <v>1717709.99</v>
      </c>
      <c r="H805" s="116">
        <v>0</v>
      </c>
      <c r="I805" s="112">
        <f t="shared" si="12"/>
        <v>0</v>
      </c>
      <c r="J805" s="113">
        <v>0</v>
      </c>
      <c r="K805" s="97"/>
    </row>
    <row r="806" spans="1:11" ht="37.5" outlineLevel="7" x14ac:dyDescent="0.25">
      <c r="A806" s="114" t="s">
        <v>455</v>
      </c>
      <c r="B806" s="109">
        <v>200</v>
      </c>
      <c r="C806" s="115" t="s">
        <v>431</v>
      </c>
      <c r="D806" s="115" t="s">
        <v>861</v>
      </c>
      <c r="E806" s="115" t="s">
        <v>871</v>
      </c>
      <c r="F806" s="115" t="s">
        <v>456</v>
      </c>
      <c r="G806" s="116">
        <v>1717709.99</v>
      </c>
      <c r="H806" s="116">
        <v>0</v>
      </c>
      <c r="I806" s="112">
        <f t="shared" si="12"/>
        <v>0</v>
      </c>
      <c r="J806" s="113">
        <v>0</v>
      </c>
      <c r="K806" s="97"/>
    </row>
    <row r="807" spans="1:11" outlineLevel="7" x14ac:dyDescent="0.25">
      <c r="A807" s="114" t="s">
        <v>457</v>
      </c>
      <c r="B807" s="109">
        <v>200</v>
      </c>
      <c r="C807" s="115" t="s">
        <v>431</v>
      </c>
      <c r="D807" s="115" t="s">
        <v>861</v>
      </c>
      <c r="E807" s="115" t="s">
        <v>871</v>
      </c>
      <c r="F807" s="115" t="s">
        <v>458</v>
      </c>
      <c r="G807" s="116">
        <v>1717709.99</v>
      </c>
      <c r="H807" s="116">
        <v>0</v>
      </c>
      <c r="I807" s="112">
        <f t="shared" si="12"/>
        <v>0</v>
      </c>
      <c r="J807" s="113">
        <v>0</v>
      </c>
      <c r="K807" s="97"/>
    </row>
    <row r="808" spans="1:11" outlineLevel="1" x14ac:dyDescent="0.25">
      <c r="A808" s="114" t="s">
        <v>588</v>
      </c>
      <c r="B808" s="109">
        <v>200</v>
      </c>
      <c r="C808" s="115" t="s">
        <v>431</v>
      </c>
      <c r="D808" s="115" t="s">
        <v>589</v>
      </c>
      <c r="E808" s="115" t="s">
        <v>442</v>
      </c>
      <c r="F808" s="115" t="s">
        <v>443</v>
      </c>
      <c r="G808" s="116">
        <v>1680142</v>
      </c>
      <c r="H808" s="116">
        <v>815862.57</v>
      </c>
      <c r="I808" s="112">
        <f t="shared" si="12"/>
        <v>48.559143810463631</v>
      </c>
      <c r="J808" s="113">
        <v>0.4855914381046364</v>
      </c>
      <c r="K808" s="97"/>
    </row>
    <row r="809" spans="1:11" outlineLevel="2" x14ac:dyDescent="0.25">
      <c r="A809" s="114" t="s">
        <v>882</v>
      </c>
      <c r="B809" s="109">
        <v>200</v>
      </c>
      <c r="C809" s="115" t="s">
        <v>431</v>
      </c>
      <c r="D809" s="115" t="s">
        <v>883</v>
      </c>
      <c r="E809" s="115" t="s">
        <v>442</v>
      </c>
      <c r="F809" s="115" t="s">
        <v>443</v>
      </c>
      <c r="G809" s="116">
        <v>1680142</v>
      </c>
      <c r="H809" s="116">
        <v>815862.57</v>
      </c>
      <c r="I809" s="112">
        <f t="shared" si="12"/>
        <v>48.559143810463631</v>
      </c>
      <c r="J809" s="113">
        <v>0.4855914381046364</v>
      </c>
      <c r="K809" s="97"/>
    </row>
    <row r="810" spans="1:11" ht="75" outlineLevel="3" x14ac:dyDescent="0.25">
      <c r="A810" s="114" t="s">
        <v>722</v>
      </c>
      <c r="B810" s="109">
        <v>200</v>
      </c>
      <c r="C810" s="115" t="s">
        <v>431</v>
      </c>
      <c r="D810" s="115" t="s">
        <v>883</v>
      </c>
      <c r="E810" s="115" t="s">
        <v>723</v>
      </c>
      <c r="F810" s="115" t="s">
        <v>443</v>
      </c>
      <c r="G810" s="116">
        <v>1680142</v>
      </c>
      <c r="H810" s="116">
        <v>815862.57</v>
      </c>
      <c r="I810" s="112">
        <f t="shared" si="12"/>
        <v>48.559143810463631</v>
      </c>
      <c r="J810" s="113">
        <v>0.4855914381046364</v>
      </c>
      <c r="K810" s="97"/>
    </row>
    <row r="811" spans="1:11" ht="56.25" outlineLevel="6" x14ac:dyDescent="0.25">
      <c r="A811" s="114" t="s">
        <v>549</v>
      </c>
      <c r="B811" s="109">
        <v>200</v>
      </c>
      <c r="C811" s="115" t="s">
        <v>431</v>
      </c>
      <c r="D811" s="115" t="s">
        <v>883</v>
      </c>
      <c r="E811" s="115" t="s">
        <v>724</v>
      </c>
      <c r="F811" s="115" t="s">
        <v>443</v>
      </c>
      <c r="G811" s="116">
        <v>1680142</v>
      </c>
      <c r="H811" s="116">
        <v>815862.57</v>
      </c>
      <c r="I811" s="112">
        <f t="shared" si="12"/>
        <v>48.559143810463631</v>
      </c>
      <c r="J811" s="113">
        <v>0.4855914381046364</v>
      </c>
      <c r="K811" s="97"/>
    </row>
    <row r="812" spans="1:11" ht="56.25" outlineLevel="7" x14ac:dyDescent="0.25">
      <c r="A812" s="114" t="s">
        <v>884</v>
      </c>
      <c r="B812" s="109">
        <v>200</v>
      </c>
      <c r="C812" s="115" t="s">
        <v>431</v>
      </c>
      <c r="D812" s="115" t="s">
        <v>883</v>
      </c>
      <c r="E812" s="115" t="s">
        <v>885</v>
      </c>
      <c r="F812" s="115" t="s">
        <v>443</v>
      </c>
      <c r="G812" s="116">
        <v>1680142</v>
      </c>
      <c r="H812" s="116">
        <v>815862.57</v>
      </c>
      <c r="I812" s="112">
        <f t="shared" si="12"/>
        <v>48.559143810463631</v>
      </c>
      <c r="J812" s="113">
        <v>0.4855914381046364</v>
      </c>
      <c r="K812" s="97"/>
    </row>
    <row r="813" spans="1:11" ht="37.5" outlineLevel="7" x14ac:dyDescent="0.25">
      <c r="A813" s="114" t="s">
        <v>584</v>
      </c>
      <c r="B813" s="109">
        <v>200</v>
      </c>
      <c r="C813" s="115" t="s">
        <v>431</v>
      </c>
      <c r="D813" s="115" t="s">
        <v>883</v>
      </c>
      <c r="E813" s="115" t="s">
        <v>885</v>
      </c>
      <c r="F813" s="115" t="s">
        <v>585</v>
      </c>
      <c r="G813" s="116">
        <v>1680142</v>
      </c>
      <c r="H813" s="116">
        <v>815862.57</v>
      </c>
      <c r="I813" s="112">
        <f t="shared" si="12"/>
        <v>48.559143810463631</v>
      </c>
      <c r="J813" s="113">
        <v>0.4855914381046364</v>
      </c>
      <c r="K813" s="97"/>
    </row>
    <row r="814" spans="1:11" ht="37.5" outlineLevel="7" x14ac:dyDescent="0.25">
      <c r="A814" s="114" t="s">
        <v>606</v>
      </c>
      <c r="B814" s="109">
        <v>200</v>
      </c>
      <c r="C814" s="115" t="s">
        <v>431</v>
      </c>
      <c r="D814" s="115" t="s">
        <v>883</v>
      </c>
      <c r="E814" s="115" t="s">
        <v>885</v>
      </c>
      <c r="F814" s="115" t="s">
        <v>607</v>
      </c>
      <c r="G814" s="116">
        <v>1680142</v>
      </c>
      <c r="H814" s="116">
        <v>815862.57</v>
      </c>
      <c r="I814" s="112">
        <f t="shared" si="12"/>
        <v>48.559143810463631</v>
      </c>
      <c r="J814" s="113">
        <v>0.4855914381046364</v>
      </c>
      <c r="K814" s="97"/>
    </row>
    <row r="815" spans="1:11" ht="37.5" outlineLevel="7" x14ac:dyDescent="0.25">
      <c r="A815" s="114" t="s">
        <v>886</v>
      </c>
      <c r="B815" s="109">
        <v>200</v>
      </c>
      <c r="C815" s="115" t="s">
        <v>431</v>
      </c>
      <c r="D815" s="115" t="s">
        <v>883</v>
      </c>
      <c r="E815" s="115" t="s">
        <v>885</v>
      </c>
      <c r="F815" s="115" t="s">
        <v>887</v>
      </c>
      <c r="G815" s="116">
        <v>1680142</v>
      </c>
      <c r="H815" s="116">
        <v>815862.57</v>
      </c>
      <c r="I815" s="112">
        <f t="shared" si="12"/>
        <v>48.559143810463631</v>
      </c>
      <c r="J815" s="113">
        <v>0.4855914381046364</v>
      </c>
      <c r="K815" s="97"/>
    </row>
    <row r="816" spans="1:11" x14ac:dyDescent="0.3">
      <c r="A816" s="153" t="s">
        <v>965</v>
      </c>
      <c r="B816" s="153"/>
      <c r="C816" s="154"/>
      <c r="D816" s="154"/>
      <c r="E816" s="154"/>
      <c r="F816" s="154"/>
      <c r="G816" s="117">
        <v>811363405.89999998</v>
      </c>
      <c r="H816" s="117">
        <v>346112798.97000003</v>
      </c>
      <c r="I816" s="112">
        <f t="shared" si="12"/>
        <v>42.658172213975618</v>
      </c>
      <c r="J816" s="118">
        <v>0.42658172213975615</v>
      </c>
      <c r="K816" s="97"/>
    </row>
    <row r="817" spans="1:11" x14ac:dyDescent="0.3">
      <c r="A817" s="119"/>
      <c r="B817" s="119"/>
      <c r="C817" s="119"/>
      <c r="D817" s="119"/>
      <c r="E817" s="119"/>
      <c r="F817" s="119"/>
      <c r="G817" s="120"/>
      <c r="H817" s="120"/>
      <c r="I817" s="120"/>
      <c r="J817" s="97"/>
      <c r="K817" s="97"/>
    </row>
    <row r="818" spans="1:11" x14ac:dyDescent="0.3">
      <c r="A818" s="155"/>
      <c r="B818" s="155"/>
      <c r="C818" s="156"/>
      <c r="D818" s="156"/>
      <c r="E818" s="156"/>
      <c r="F818" s="156"/>
      <c r="G818" s="156"/>
      <c r="H818" s="121"/>
      <c r="I818" s="121"/>
      <c r="J818" s="122"/>
      <c r="K818" s="97"/>
    </row>
  </sheetData>
  <mergeCells count="12">
    <mergeCell ref="A1:J1"/>
    <mergeCell ref="A3:F3"/>
    <mergeCell ref="A4:A5"/>
    <mergeCell ref="B4:B5"/>
    <mergeCell ref="C4:F5"/>
    <mergeCell ref="J4:J5"/>
    <mergeCell ref="C6:F6"/>
    <mergeCell ref="A816:F816"/>
    <mergeCell ref="A818:G818"/>
    <mergeCell ref="H4:H5"/>
    <mergeCell ref="I4:I5"/>
    <mergeCell ref="G4:G5"/>
  </mergeCells>
  <pageMargins left="0.59055118110236227" right="0.59055118110236227" top="0.59055118110236227" bottom="0.59055118110236227" header="0.39370078740157483" footer="0.39370078740157483"/>
  <pageSetup paperSize="9" scale="50" fitToHeight="20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23"/>
  <sheetViews>
    <sheetView tabSelected="1" topLeftCell="B1" zoomScaleSheetLayoutView="100" workbookViewId="0">
      <selection activeCell="Q80" sqref="Q80:Q83"/>
    </sheetView>
  </sheetViews>
  <sheetFormatPr defaultColWidth="8.5703125" defaultRowHeight="18.75" x14ac:dyDescent="0.3"/>
  <cols>
    <col min="1" max="1" width="70.28515625" style="45" customWidth="1"/>
    <col min="2" max="2" width="9.7109375" style="45" customWidth="1"/>
    <col min="3" max="3" width="38" style="45" customWidth="1"/>
    <col min="4" max="6" width="8.5703125" style="45" hidden="1"/>
    <col min="7" max="7" width="5.140625" style="45" hidden="1" customWidth="1"/>
    <col min="8" max="8" width="23.7109375" style="45" customWidth="1"/>
    <col min="9" max="15" width="8.5703125" style="45" hidden="1"/>
    <col min="16" max="16" width="4.5703125" style="45" hidden="1" customWidth="1"/>
    <col min="17" max="17" width="23.7109375" style="45" customWidth="1"/>
    <col min="18" max="20" width="8.5703125" style="45" hidden="1"/>
    <col min="21" max="21" width="17.7109375" style="45" customWidth="1"/>
    <col min="22" max="28" width="8.5703125" style="1" hidden="1"/>
    <col min="29" max="29" width="8.5703125" style="1" customWidth="1"/>
    <col min="30" max="16384" width="8.5703125" style="1"/>
  </cols>
  <sheetData>
    <row r="1" spans="1:29" x14ac:dyDescent="0.3">
      <c r="A1" s="68"/>
      <c r="B1" s="69"/>
      <c r="C1" s="70"/>
      <c r="D1" s="71"/>
      <c r="E1" s="71"/>
      <c r="F1" s="71"/>
      <c r="G1" s="71"/>
      <c r="H1" s="71"/>
      <c r="I1" s="71"/>
      <c r="J1" s="71"/>
      <c r="K1" s="71"/>
      <c r="L1" s="71"/>
      <c r="M1" s="71"/>
      <c r="N1" s="71"/>
      <c r="O1" s="71"/>
      <c r="P1" s="71"/>
      <c r="Q1" s="71"/>
      <c r="R1" s="24"/>
      <c r="S1" s="24"/>
      <c r="T1" s="24"/>
      <c r="U1" s="24"/>
      <c r="V1" s="2"/>
      <c r="W1" s="2"/>
      <c r="X1" s="2"/>
      <c r="Y1" s="2"/>
      <c r="Z1" s="2"/>
      <c r="AA1" s="2"/>
      <c r="AB1" s="3"/>
      <c r="AC1" s="3"/>
    </row>
    <row r="2" spans="1:29" x14ac:dyDescent="0.3">
      <c r="A2" s="168" t="s">
        <v>389</v>
      </c>
      <c r="B2" s="169"/>
      <c r="C2" s="169"/>
      <c r="D2" s="33"/>
      <c r="E2" s="33"/>
      <c r="F2" s="33"/>
      <c r="G2" s="33"/>
      <c r="H2" s="33"/>
      <c r="I2" s="33"/>
      <c r="J2" s="33"/>
      <c r="K2" s="33"/>
      <c r="L2" s="33"/>
      <c r="M2" s="33"/>
      <c r="N2" s="170" t="s">
        <v>390</v>
      </c>
      <c r="O2" s="171"/>
      <c r="P2" s="44"/>
      <c r="Q2" s="44"/>
      <c r="R2" s="24"/>
      <c r="S2" s="24"/>
      <c r="T2" s="24"/>
      <c r="U2" s="24"/>
      <c r="V2" s="2"/>
      <c r="W2" s="2"/>
      <c r="X2" s="2"/>
      <c r="Y2" s="2"/>
      <c r="Z2" s="2"/>
      <c r="AA2" s="131" t="s">
        <v>391</v>
      </c>
      <c r="AB2" s="132"/>
      <c r="AC2" s="3"/>
    </row>
    <row r="3" spans="1:29" x14ac:dyDescent="0.3">
      <c r="A3" s="76"/>
      <c r="B3" s="77"/>
      <c r="C3" s="78"/>
      <c r="D3" s="79"/>
      <c r="E3" s="79"/>
      <c r="F3" s="79"/>
      <c r="G3" s="79"/>
      <c r="H3" s="79"/>
      <c r="I3" s="79"/>
      <c r="J3" s="79"/>
      <c r="K3" s="79"/>
      <c r="L3" s="79"/>
      <c r="M3" s="79"/>
      <c r="N3" s="79"/>
      <c r="O3" s="79"/>
      <c r="P3" s="33"/>
      <c r="Q3" s="33"/>
      <c r="R3" s="24"/>
      <c r="S3" s="24"/>
      <c r="T3" s="24"/>
      <c r="U3" s="24"/>
      <c r="V3" s="2"/>
      <c r="W3" s="2"/>
      <c r="X3" s="2"/>
      <c r="Y3" s="2"/>
      <c r="Z3" s="2"/>
      <c r="AA3" s="2"/>
      <c r="AB3" s="3"/>
      <c r="AC3" s="3"/>
    </row>
    <row r="4" spans="1:29" ht="138.6" customHeight="1" x14ac:dyDescent="0.25">
      <c r="A4" s="64" t="s">
        <v>11</v>
      </c>
      <c r="B4" s="65" t="s">
        <v>8</v>
      </c>
      <c r="C4" s="65" t="s">
        <v>392</v>
      </c>
      <c r="D4" s="46" t="s">
        <v>13</v>
      </c>
      <c r="E4" s="46" t="s">
        <v>14</v>
      </c>
      <c r="F4" s="46" t="s">
        <v>15</v>
      </c>
      <c r="G4" s="46" t="s">
        <v>16</v>
      </c>
      <c r="H4" s="66" t="s">
        <v>10</v>
      </c>
      <c r="I4" s="67" t="s">
        <v>12</v>
      </c>
      <c r="J4" s="67" t="s">
        <v>433</v>
      </c>
      <c r="K4" s="67" t="s">
        <v>12</v>
      </c>
      <c r="L4" s="67" t="s">
        <v>433</v>
      </c>
      <c r="M4" s="67" t="s">
        <v>15</v>
      </c>
      <c r="N4" s="67" t="s">
        <v>16</v>
      </c>
      <c r="O4" s="67" t="s">
        <v>433</v>
      </c>
      <c r="P4" s="18" t="s">
        <v>13</v>
      </c>
      <c r="Q4" s="67" t="s">
        <v>12</v>
      </c>
      <c r="R4" s="18" t="s">
        <v>14</v>
      </c>
      <c r="S4" s="18" t="s">
        <v>15</v>
      </c>
      <c r="T4" s="18" t="s">
        <v>16</v>
      </c>
      <c r="U4" s="67" t="s">
        <v>433</v>
      </c>
      <c r="V4" s="72" t="s">
        <v>17</v>
      </c>
      <c r="W4" s="4" t="s">
        <v>18</v>
      </c>
      <c r="X4" s="4" t="s">
        <v>19</v>
      </c>
      <c r="Y4" s="4" t="s">
        <v>20</v>
      </c>
      <c r="Z4" s="4" t="s">
        <v>21</v>
      </c>
      <c r="AA4" s="4" t="s">
        <v>22</v>
      </c>
      <c r="AB4" s="4" t="s">
        <v>23</v>
      </c>
      <c r="AC4" s="3"/>
    </row>
    <row r="5" spans="1:29" ht="19.5" thickBot="1" x14ac:dyDescent="0.3">
      <c r="A5" s="46" t="s">
        <v>26</v>
      </c>
      <c r="B5" s="46" t="s">
        <v>27</v>
      </c>
      <c r="C5" s="46" t="s">
        <v>28</v>
      </c>
      <c r="D5" s="80" t="s">
        <v>30</v>
      </c>
      <c r="E5" s="80" t="s">
        <v>32</v>
      </c>
      <c r="F5" s="80" t="s">
        <v>33</v>
      </c>
      <c r="G5" s="80" t="s">
        <v>34</v>
      </c>
      <c r="H5" s="80" t="s">
        <v>29</v>
      </c>
      <c r="I5" s="80" t="s">
        <v>35</v>
      </c>
      <c r="J5" s="80" t="s">
        <v>36</v>
      </c>
      <c r="K5" s="80" t="s">
        <v>37</v>
      </c>
      <c r="L5" s="80" t="s">
        <v>38</v>
      </c>
      <c r="M5" s="80" t="s">
        <v>39</v>
      </c>
      <c r="N5" s="80" t="s">
        <v>40</v>
      </c>
      <c r="O5" s="80" t="s">
        <v>41</v>
      </c>
      <c r="P5" s="80" t="s">
        <v>42</v>
      </c>
      <c r="Q5" s="80" t="s">
        <v>30</v>
      </c>
      <c r="R5" s="80" t="s">
        <v>43</v>
      </c>
      <c r="S5" s="80" t="s">
        <v>44</v>
      </c>
      <c r="T5" s="80" t="s">
        <v>45</v>
      </c>
      <c r="U5" s="80" t="s">
        <v>31</v>
      </c>
      <c r="V5" s="73" t="s">
        <v>46</v>
      </c>
      <c r="W5" s="5" t="s">
        <v>47</v>
      </c>
      <c r="X5" s="5" t="s">
        <v>48</v>
      </c>
      <c r="Y5" s="5" t="s">
        <v>49</v>
      </c>
      <c r="Z5" s="5" t="s">
        <v>50</v>
      </c>
      <c r="AA5" s="5" t="s">
        <v>51</v>
      </c>
      <c r="AB5" s="5" t="s">
        <v>52</v>
      </c>
      <c r="AC5" s="3"/>
    </row>
    <row r="6" spans="1:29" x14ac:dyDescent="0.3">
      <c r="A6" s="81" t="s">
        <v>393</v>
      </c>
      <c r="B6" s="54" t="s">
        <v>394</v>
      </c>
      <c r="C6" s="55" t="s">
        <v>55</v>
      </c>
      <c r="D6" s="56">
        <v>0</v>
      </c>
      <c r="E6" s="56">
        <v>0</v>
      </c>
      <c r="F6" s="56">
        <v>0</v>
      </c>
      <c r="G6" s="56">
        <v>0</v>
      </c>
      <c r="H6" s="56">
        <v>20788215.539999999</v>
      </c>
      <c r="I6" s="56">
        <v>0</v>
      </c>
      <c r="J6" s="56">
        <v>0</v>
      </c>
      <c r="K6" s="56">
        <v>0</v>
      </c>
      <c r="L6" s="56">
        <v>0</v>
      </c>
      <c r="M6" s="56">
        <v>0</v>
      </c>
      <c r="N6" s="56">
        <v>0</v>
      </c>
      <c r="O6" s="57">
        <v>0</v>
      </c>
      <c r="P6" s="56">
        <v>0</v>
      </c>
      <c r="Q6" s="56">
        <v>-29770646.66</v>
      </c>
      <c r="R6" s="56">
        <v>0</v>
      </c>
      <c r="S6" s="56">
        <v>0</v>
      </c>
      <c r="T6" s="56">
        <v>0</v>
      </c>
      <c r="U6" s="82" t="s">
        <v>438</v>
      </c>
      <c r="V6" s="50">
        <v>0</v>
      </c>
      <c r="W6" s="6">
        <v>0</v>
      </c>
      <c r="X6" s="6">
        <v>0</v>
      </c>
      <c r="Y6" s="6">
        <v>0</v>
      </c>
      <c r="Z6" s="6">
        <v>0</v>
      </c>
      <c r="AA6" s="6">
        <v>0</v>
      </c>
      <c r="AB6" s="7">
        <v>0</v>
      </c>
      <c r="AC6" s="3"/>
    </row>
    <row r="7" spans="1:29" x14ac:dyDescent="0.3">
      <c r="A7" s="83" t="s">
        <v>395</v>
      </c>
      <c r="B7" s="58"/>
      <c r="C7" s="59"/>
      <c r="D7" s="59"/>
      <c r="E7" s="59"/>
      <c r="F7" s="59"/>
      <c r="G7" s="59"/>
      <c r="H7" s="59"/>
      <c r="I7" s="59"/>
      <c r="J7" s="59"/>
      <c r="K7" s="59"/>
      <c r="L7" s="59"/>
      <c r="M7" s="59"/>
      <c r="N7" s="59"/>
      <c r="O7" s="84"/>
      <c r="P7" s="59"/>
      <c r="Q7" s="59"/>
      <c r="R7" s="85"/>
      <c r="S7" s="85"/>
      <c r="T7" s="85"/>
      <c r="U7" s="86" t="s">
        <v>438</v>
      </c>
      <c r="V7" s="74"/>
      <c r="W7" s="16"/>
      <c r="X7" s="16"/>
      <c r="Y7" s="16"/>
      <c r="Z7" s="16"/>
      <c r="AA7" s="16"/>
      <c r="AB7" s="17"/>
      <c r="AC7" s="3"/>
    </row>
    <row r="8" spans="1:29" x14ac:dyDescent="0.3">
      <c r="A8" s="87" t="s">
        <v>396</v>
      </c>
      <c r="B8" s="88" t="s">
        <v>397</v>
      </c>
      <c r="C8" s="89" t="s">
        <v>55</v>
      </c>
      <c r="D8" s="90">
        <v>0</v>
      </c>
      <c r="E8" s="90">
        <v>0</v>
      </c>
      <c r="F8" s="90">
        <v>0</v>
      </c>
      <c r="G8" s="90">
        <v>0</v>
      </c>
      <c r="H8" s="90">
        <v>0</v>
      </c>
      <c r="I8" s="90">
        <v>0</v>
      </c>
      <c r="J8" s="90">
        <v>0</v>
      </c>
      <c r="K8" s="90">
        <v>0</v>
      </c>
      <c r="L8" s="90">
        <v>0</v>
      </c>
      <c r="M8" s="90">
        <v>0</v>
      </c>
      <c r="N8" s="90">
        <v>0</v>
      </c>
      <c r="O8" s="91">
        <v>0</v>
      </c>
      <c r="P8" s="90">
        <v>0</v>
      </c>
      <c r="Q8" s="90">
        <v>0</v>
      </c>
      <c r="R8" s="90">
        <v>0</v>
      </c>
      <c r="S8" s="90">
        <v>0</v>
      </c>
      <c r="T8" s="90">
        <v>0</v>
      </c>
      <c r="U8" s="92" t="s">
        <v>438</v>
      </c>
      <c r="V8" s="75">
        <v>0</v>
      </c>
      <c r="W8" s="13">
        <v>0</v>
      </c>
      <c r="X8" s="13">
        <v>0</v>
      </c>
      <c r="Y8" s="13">
        <v>0</v>
      </c>
      <c r="Z8" s="13">
        <v>0</v>
      </c>
      <c r="AA8" s="13">
        <v>0</v>
      </c>
      <c r="AB8" s="14">
        <v>0</v>
      </c>
      <c r="AC8" s="3"/>
    </row>
    <row r="9" spans="1:29" x14ac:dyDescent="0.3">
      <c r="A9" s="93" t="s">
        <v>398</v>
      </c>
      <c r="B9" s="58"/>
      <c r="C9" s="59"/>
      <c r="D9" s="59"/>
      <c r="E9" s="59"/>
      <c r="F9" s="59"/>
      <c r="G9" s="59"/>
      <c r="H9" s="59"/>
      <c r="I9" s="59"/>
      <c r="J9" s="59"/>
      <c r="K9" s="59"/>
      <c r="L9" s="59"/>
      <c r="M9" s="59"/>
      <c r="N9" s="59"/>
      <c r="O9" s="84"/>
      <c r="P9" s="59"/>
      <c r="Q9" s="59"/>
      <c r="R9" s="59"/>
      <c r="S9" s="59"/>
      <c r="T9" s="59"/>
      <c r="U9" s="94" t="s">
        <v>438</v>
      </c>
      <c r="V9" s="51"/>
      <c r="W9" s="9"/>
      <c r="X9" s="9"/>
      <c r="Y9" s="9"/>
      <c r="Z9" s="9"/>
      <c r="AA9" s="9"/>
      <c r="AB9" s="15"/>
      <c r="AC9" s="3"/>
    </row>
    <row r="10" spans="1:29" x14ac:dyDescent="0.3">
      <c r="A10" s="87" t="s">
        <v>399</v>
      </c>
      <c r="B10" s="88" t="s">
        <v>400</v>
      </c>
      <c r="C10" s="89" t="s">
        <v>55</v>
      </c>
      <c r="D10" s="90">
        <v>0</v>
      </c>
      <c r="E10" s="90">
        <v>0</v>
      </c>
      <c r="F10" s="90">
        <v>0</v>
      </c>
      <c r="G10" s="90">
        <v>0</v>
      </c>
      <c r="H10" s="90">
        <v>0</v>
      </c>
      <c r="I10" s="90">
        <v>0</v>
      </c>
      <c r="J10" s="90">
        <v>0</v>
      </c>
      <c r="K10" s="90">
        <v>0</v>
      </c>
      <c r="L10" s="90">
        <v>0</v>
      </c>
      <c r="M10" s="90">
        <v>0</v>
      </c>
      <c r="N10" s="90">
        <v>0</v>
      </c>
      <c r="O10" s="91">
        <v>0</v>
      </c>
      <c r="P10" s="90">
        <v>0</v>
      </c>
      <c r="Q10" s="90">
        <v>0</v>
      </c>
      <c r="R10" s="90">
        <v>0</v>
      </c>
      <c r="S10" s="90">
        <v>0</v>
      </c>
      <c r="T10" s="90">
        <v>0</v>
      </c>
      <c r="U10" s="92" t="s">
        <v>438</v>
      </c>
      <c r="V10" s="75">
        <v>0</v>
      </c>
      <c r="W10" s="13">
        <v>0</v>
      </c>
      <c r="X10" s="13">
        <v>0</v>
      </c>
      <c r="Y10" s="13">
        <v>0</v>
      </c>
      <c r="Z10" s="13">
        <v>0</v>
      </c>
      <c r="AA10" s="13">
        <v>0</v>
      </c>
      <c r="AB10" s="14">
        <v>0</v>
      </c>
      <c r="AC10" s="3"/>
    </row>
    <row r="11" spans="1:29" x14ac:dyDescent="0.3">
      <c r="A11" s="93" t="s">
        <v>398</v>
      </c>
      <c r="B11" s="58"/>
      <c r="C11" s="59"/>
      <c r="D11" s="59"/>
      <c r="E11" s="59"/>
      <c r="F11" s="59"/>
      <c r="G11" s="59"/>
      <c r="H11" s="59"/>
      <c r="I11" s="59"/>
      <c r="J11" s="59"/>
      <c r="K11" s="59"/>
      <c r="L11" s="59"/>
      <c r="M11" s="59"/>
      <c r="N11" s="59"/>
      <c r="O11" s="84"/>
      <c r="P11" s="59"/>
      <c r="Q11" s="59"/>
      <c r="R11" s="59"/>
      <c r="S11" s="59"/>
      <c r="T11" s="59"/>
      <c r="U11" s="94" t="s">
        <v>438</v>
      </c>
      <c r="V11" s="51"/>
      <c r="W11" s="9"/>
      <c r="X11" s="9"/>
      <c r="Y11" s="9"/>
      <c r="Z11" s="9"/>
      <c r="AA11" s="9"/>
      <c r="AB11" s="15"/>
      <c r="AC11" s="3"/>
    </row>
    <row r="12" spans="1:29" x14ac:dyDescent="0.3">
      <c r="A12" s="87" t="s">
        <v>401</v>
      </c>
      <c r="B12" s="88" t="s">
        <v>402</v>
      </c>
      <c r="C12" s="89" t="s">
        <v>55</v>
      </c>
      <c r="D12" s="90">
        <v>0</v>
      </c>
      <c r="E12" s="90">
        <v>0</v>
      </c>
      <c r="F12" s="90">
        <v>0</v>
      </c>
      <c r="G12" s="90">
        <v>0</v>
      </c>
      <c r="H12" s="90">
        <v>20788215.539999999</v>
      </c>
      <c r="I12" s="90">
        <v>0</v>
      </c>
      <c r="J12" s="90">
        <v>0</v>
      </c>
      <c r="K12" s="90">
        <v>0</v>
      </c>
      <c r="L12" s="90">
        <v>0</v>
      </c>
      <c r="M12" s="90">
        <v>0</v>
      </c>
      <c r="N12" s="90">
        <v>0</v>
      </c>
      <c r="O12" s="91">
        <v>0</v>
      </c>
      <c r="P12" s="90">
        <v>0</v>
      </c>
      <c r="Q12" s="90">
        <v>-29770646.66</v>
      </c>
      <c r="R12" s="90">
        <v>0</v>
      </c>
      <c r="S12" s="90">
        <v>0</v>
      </c>
      <c r="T12" s="90">
        <v>0</v>
      </c>
      <c r="U12" s="92" t="s">
        <v>438</v>
      </c>
      <c r="V12" s="75">
        <v>0</v>
      </c>
      <c r="W12" s="13">
        <v>0</v>
      </c>
      <c r="X12" s="13">
        <v>0</v>
      </c>
      <c r="Y12" s="13">
        <v>0</v>
      </c>
      <c r="Z12" s="13">
        <v>0</v>
      </c>
      <c r="AA12" s="13">
        <v>0</v>
      </c>
      <c r="AB12" s="14">
        <v>0</v>
      </c>
      <c r="AC12" s="3"/>
    </row>
    <row r="13" spans="1:29" ht="37.5" x14ac:dyDescent="0.3">
      <c r="A13" s="95" t="s">
        <v>403</v>
      </c>
      <c r="B13" s="96" t="s">
        <v>402</v>
      </c>
      <c r="C13" s="89" t="s">
        <v>404</v>
      </c>
      <c r="D13" s="90">
        <v>0</v>
      </c>
      <c r="E13" s="90">
        <v>0</v>
      </c>
      <c r="F13" s="90">
        <v>0</v>
      </c>
      <c r="G13" s="90">
        <v>0</v>
      </c>
      <c r="H13" s="90">
        <v>20788215.539999999</v>
      </c>
      <c r="I13" s="90">
        <v>0</v>
      </c>
      <c r="J13" s="90">
        <v>0</v>
      </c>
      <c r="K13" s="90">
        <v>0</v>
      </c>
      <c r="L13" s="90">
        <v>0</v>
      </c>
      <c r="M13" s="90">
        <v>0</v>
      </c>
      <c r="N13" s="90">
        <v>0</v>
      </c>
      <c r="O13" s="91">
        <v>0</v>
      </c>
      <c r="P13" s="90">
        <v>0</v>
      </c>
      <c r="Q13" s="90">
        <v>-29770646.66</v>
      </c>
      <c r="R13" s="90">
        <v>0</v>
      </c>
      <c r="S13" s="90">
        <v>0</v>
      </c>
      <c r="T13" s="90">
        <v>0</v>
      </c>
      <c r="U13" s="92" t="s">
        <v>438</v>
      </c>
      <c r="V13" s="75">
        <v>0</v>
      </c>
      <c r="W13" s="13">
        <v>0</v>
      </c>
      <c r="X13" s="13">
        <v>0</v>
      </c>
      <c r="Y13" s="13">
        <v>0</v>
      </c>
      <c r="Z13" s="13">
        <v>0</v>
      </c>
      <c r="AA13" s="13">
        <v>0</v>
      </c>
      <c r="AB13" s="14">
        <v>0</v>
      </c>
      <c r="AC13" s="3"/>
    </row>
    <row r="14" spans="1:29" x14ac:dyDescent="0.3">
      <c r="A14" s="87" t="s">
        <v>405</v>
      </c>
      <c r="B14" s="88" t="s">
        <v>406</v>
      </c>
      <c r="C14" s="89" t="s">
        <v>55</v>
      </c>
      <c r="D14" s="90">
        <v>0</v>
      </c>
      <c r="E14" s="90">
        <v>0</v>
      </c>
      <c r="F14" s="90">
        <v>0</v>
      </c>
      <c r="G14" s="90">
        <v>0</v>
      </c>
      <c r="H14" s="90">
        <v>-779679304.90999997</v>
      </c>
      <c r="I14" s="90">
        <v>0</v>
      </c>
      <c r="J14" s="90">
        <v>0</v>
      </c>
      <c r="K14" s="90">
        <v>0</v>
      </c>
      <c r="L14" s="90">
        <v>0</v>
      </c>
      <c r="M14" s="90">
        <v>0</v>
      </c>
      <c r="N14" s="90">
        <v>0</v>
      </c>
      <c r="O14" s="91">
        <v>0</v>
      </c>
      <c r="P14" s="90">
        <v>0</v>
      </c>
      <c r="Q14" s="90">
        <v>-478983412.81999999</v>
      </c>
      <c r="R14" s="90">
        <v>0</v>
      </c>
      <c r="S14" s="90">
        <v>0</v>
      </c>
      <c r="T14" s="90">
        <v>0</v>
      </c>
      <c r="U14" s="92" t="s">
        <v>438</v>
      </c>
      <c r="V14" s="75">
        <v>0</v>
      </c>
      <c r="W14" s="13">
        <v>0</v>
      </c>
      <c r="X14" s="13">
        <v>0</v>
      </c>
      <c r="Y14" s="13">
        <v>0</v>
      </c>
      <c r="Z14" s="13">
        <v>0</v>
      </c>
      <c r="AA14" s="13">
        <v>0</v>
      </c>
      <c r="AB14" s="14">
        <v>0</v>
      </c>
      <c r="AC14" s="3"/>
    </row>
    <row r="15" spans="1:29" x14ac:dyDescent="0.3">
      <c r="A15" s="95" t="s">
        <v>407</v>
      </c>
      <c r="B15" s="96" t="s">
        <v>406</v>
      </c>
      <c r="C15" s="89" t="s">
        <v>408</v>
      </c>
      <c r="D15" s="90">
        <v>0</v>
      </c>
      <c r="E15" s="90">
        <v>0</v>
      </c>
      <c r="F15" s="90">
        <v>0</v>
      </c>
      <c r="G15" s="90">
        <v>0</v>
      </c>
      <c r="H15" s="90">
        <v>-779679304.90999997</v>
      </c>
      <c r="I15" s="90">
        <v>0</v>
      </c>
      <c r="J15" s="90">
        <v>0</v>
      </c>
      <c r="K15" s="90">
        <v>0</v>
      </c>
      <c r="L15" s="90">
        <v>0</v>
      </c>
      <c r="M15" s="90">
        <v>0</v>
      </c>
      <c r="N15" s="90">
        <v>0</v>
      </c>
      <c r="O15" s="91">
        <v>0</v>
      </c>
      <c r="P15" s="90">
        <v>0</v>
      </c>
      <c r="Q15" s="90">
        <v>-478983412.81999999</v>
      </c>
      <c r="R15" s="90">
        <v>0</v>
      </c>
      <c r="S15" s="90">
        <v>0</v>
      </c>
      <c r="T15" s="90">
        <v>0</v>
      </c>
      <c r="U15" s="92" t="s">
        <v>438</v>
      </c>
      <c r="V15" s="75">
        <v>0</v>
      </c>
      <c r="W15" s="13">
        <v>0</v>
      </c>
      <c r="X15" s="13">
        <v>0</v>
      </c>
      <c r="Y15" s="13">
        <v>0</v>
      </c>
      <c r="Z15" s="13">
        <v>0</v>
      </c>
      <c r="AA15" s="13">
        <v>0</v>
      </c>
      <c r="AB15" s="14">
        <v>0</v>
      </c>
      <c r="AC15" s="3"/>
    </row>
    <row r="16" spans="1:29" x14ac:dyDescent="0.3">
      <c r="A16" s="95" t="s">
        <v>409</v>
      </c>
      <c r="B16" s="96" t="s">
        <v>406</v>
      </c>
      <c r="C16" s="89" t="s">
        <v>410</v>
      </c>
      <c r="D16" s="90">
        <v>0</v>
      </c>
      <c r="E16" s="90">
        <v>0</v>
      </c>
      <c r="F16" s="90">
        <v>0</v>
      </c>
      <c r="G16" s="90">
        <v>0</v>
      </c>
      <c r="H16" s="90">
        <v>-779679304.90999997</v>
      </c>
      <c r="I16" s="90">
        <v>0</v>
      </c>
      <c r="J16" s="90">
        <v>0</v>
      </c>
      <c r="K16" s="90">
        <v>0</v>
      </c>
      <c r="L16" s="90">
        <v>0</v>
      </c>
      <c r="M16" s="90">
        <v>0</v>
      </c>
      <c r="N16" s="90">
        <v>0</v>
      </c>
      <c r="O16" s="91">
        <v>0</v>
      </c>
      <c r="P16" s="90">
        <v>0</v>
      </c>
      <c r="Q16" s="90">
        <v>-478983412.81999999</v>
      </c>
      <c r="R16" s="90">
        <v>0</v>
      </c>
      <c r="S16" s="90">
        <v>0</v>
      </c>
      <c r="T16" s="90">
        <v>0</v>
      </c>
      <c r="U16" s="92" t="s">
        <v>438</v>
      </c>
      <c r="V16" s="75">
        <v>0</v>
      </c>
      <c r="W16" s="13">
        <v>0</v>
      </c>
      <c r="X16" s="13">
        <v>0</v>
      </c>
      <c r="Y16" s="13">
        <v>0</v>
      </c>
      <c r="Z16" s="13">
        <v>0</v>
      </c>
      <c r="AA16" s="13">
        <v>0</v>
      </c>
      <c r="AB16" s="14">
        <v>0</v>
      </c>
      <c r="AC16" s="3"/>
    </row>
    <row r="17" spans="1:29" ht="37.5" x14ac:dyDescent="0.3">
      <c r="A17" s="95" t="s">
        <v>411</v>
      </c>
      <c r="B17" s="96" t="s">
        <v>406</v>
      </c>
      <c r="C17" s="89" t="s">
        <v>412</v>
      </c>
      <c r="D17" s="90">
        <v>0</v>
      </c>
      <c r="E17" s="90">
        <v>0</v>
      </c>
      <c r="F17" s="90">
        <v>0</v>
      </c>
      <c r="G17" s="90">
        <v>0</v>
      </c>
      <c r="H17" s="90">
        <v>-779679304.90999997</v>
      </c>
      <c r="I17" s="90">
        <v>0</v>
      </c>
      <c r="J17" s="90">
        <v>0</v>
      </c>
      <c r="K17" s="90">
        <v>0</v>
      </c>
      <c r="L17" s="90">
        <v>0</v>
      </c>
      <c r="M17" s="90">
        <v>0</v>
      </c>
      <c r="N17" s="90">
        <v>0</v>
      </c>
      <c r="O17" s="91">
        <v>0</v>
      </c>
      <c r="P17" s="90">
        <v>0</v>
      </c>
      <c r="Q17" s="90">
        <v>-478983412.81999999</v>
      </c>
      <c r="R17" s="90">
        <v>0</v>
      </c>
      <c r="S17" s="90">
        <v>0</v>
      </c>
      <c r="T17" s="90">
        <v>0</v>
      </c>
      <c r="U17" s="92" t="s">
        <v>438</v>
      </c>
      <c r="V17" s="75">
        <v>0</v>
      </c>
      <c r="W17" s="13">
        <v>0</v>
      </c>
      <c r="X17" s="13">
        <v>0</v>
      </c>
      <c r="Y17" s="13">
        <v>0</v>
      </c>
      <c r="Z17" s="13">
        <v>0</v>
      </c>
      <c r="AA17" s="13">
        <v>0</v>
      </c>
      <c r="AB17" s="14">
        <v>0</v>
      </c>
      <c r="AC17" s="3"/>
    </row>
    <row r="18" spans="1:29" ht="37.5" x14ac:dyDescent="0.3">
      <c r="A18" s="95" t="s">
        <v>413</v>
      </c>
      <c r="B18" s="96" t="s">
        <v>406</v>
      </c>
      <c r="C18" s="89" t="s">
        <v>414</v>
      </c>
      <c r="D18" s="90">
        <v>0</v>
      </c>
      <c r="E18" s="90">
        <v>0</v>
      </c>
      <c r="F18" s="90">
        <v>0</v>
      </c>
      <c r="G18" s="90">
        <v>0</v>
      </c>
      <c r="H18" s="90">
        <v>-779679304.90999997</v>
      </c>
      <c r="I18" s="90">
        <v>0</v>
      </c>
      <c r="J18" s="90">
        <v>0</v>
      </c>
      <c r="K18" s="90">
        <v>0</v>
      </c>
      <c r="L18" s="90">
        <v>0</v>
      </c>
      <c r="M18" s="90">
        <v>0</v>
      </c>
      <c r="N18" s="90">
        <v>0</v>
      </c>
      <c r="O18" s="91">
        <v>0</v>
      </c>
      <c r="P18" s="90">
        <v>0</v>
      </c>
      <c r="Q18" s="90">
        <v>-478983412.81999999</v>
      </c>
      <c r="R18" s="90">
        <v>0</v>
      </c>
      <c r="S18" s="90">
        <v>0</v>
      </c>
      <c r="T18" s="90">
        <v>0</v>
      </c>
      <c r="U18" s="92" t="s">
        <v>438</v>
      </c>
      <c r="V18" s="75">
        <v>0</v>
      </c>
      <c r="W18" s="13">
        <v>0</v>
      </c>
      <c r="X18" s="13">
        <v>0</v>
      </c>
      <c r="Y18" s="13">
        <v>0</v>
      </c>
      <c r="Z18" s="13">
        <v>0</v>
      </c>
      <c r="AA18" s="13">
        <v>0</v>
      </c>
      <c r="AB18" s="14">
        <v>0</v>
      </c>
      <c r="AC18" s="3"/>
    </row>
    <row r="19" spans="1:29" x14ac:dyDescent="0.3">
      <c r="A19" s="87" t="s">
        <v>415</v>
      </c>
      <c r="B19" s="88" t="s">
        <v>416</v>
      </c>
      <c r="C19" s="89" t="s">
        <v>55</v>
      </c>
      <c r="D19" s="90">
        <v>0</v>
      </c>
      <c r="E19" s="90">
        <v>0</v>
      </c>
      <c r="F19" s="90">
        <v>0</v>
      </c>
      <c r="G19" s="90">
        <v>0</v>
      </c>
      <c r="H19" s="90">
        <v>811363405.89999998</v>
      </c>
      <c r="I19" s="90">
        <v>0</v>
      </c>
      <c r="J19" s="90">
        <v>0</v>
      </c>
      <c r="K19" s="90">
        <v>0</v>
      </c>
      <c r="L19" s="90">
        <v>0</v>
      </c>
      <c r="M19" s="90">
        <v>0</v>
      </c>
      <c r="N19" s="90">
        <v>0</v>
      </c>
      <c r="O19" s="91">
        <v>0</v>
      </c>
      <c r="P19" s="90">
        <v>0</v>
      </c>
      <c r="Q19" s="90">
        <v>449212766.16000003</v>
      </c>
      <c r="R19" s="90">
        <v>0</v>
      </c>
      <c r="S19" s="90">
        <v>0</v>
      </c>
      <c r="T19" s="90">
        <v>0</v>
      </c>
      <c r="U19" s="92" t="s">
        <v>438</v>
      </c>
      <c r="V19" s="75">
        <v>0</v>
      </c>
      <c r="W19" s="13">
        <v>0</v>
      </c>
      <c r="X19" s="13">
        <v>0</v>
      </c>
      <c r="Y19" s="13">
        <v>0</v>
      </c>
      <c r="Z19" s="13">
        <v>0</v>
      </c>
      <c r="AA19" s="13">
        <v>0</v>
      </c>
      <c r="AB19" s="14">
        <v>0</v>
      </c>
      <c r="AC19" s="3"/>
    </row>
    <row r="20" spans="1:29" x14ac:dyDescent="0.3">
      <c r="A20" s="95" t="s">
        <v>417</v>
      </c>
      <c r="B20" s="96" t="s">
        <v>416</v>
      </c>
      <c r="C20" s="89" t="s">
        <v>418</v>
      </c>
      <c r="D20" s="90">
        <v>0</v>
      </c>
      <c r="E20" s="90">
        <v>0</v>
      </c>
      <c r="F20" s="90">
        <v>0</v>
      </c>
      <c r="G20" s="90">
        <v>0</v>
      </c>
      <c r="H20" s="90">
        <v>811363405.89999998</v>
      </c>
      <c r="I20" s="90">
        <v>0</v>
      </c>
      <c r="J20" s="90">
        <v>0</v>
      </c>
      <c r="K20" s="90">
        <v>0</v>
      </c>
      <c r="L20" s="90">
        <v>0</v>
      </c>
      <c r="M20" s="90">
        <v>0</v>
      </c>
      <c r="N20" s="90">
        <v>0</v>
      </c>
      <c r="O20" s="91">
        <v>0</v>
      </c>
      <c r="P20" s="90">
        <v>0</v>
      </c>
      <c r="Q20" s="90">
        <v>449212766.16000003</v>
      </c>
      <c r="R20" s="90">
        <v>0</v>
      </c>
      <c r="S20" s="90">
        <v>0</v>
      </c>
      <c r="T20" s="90">
        <v>0</v>
      </c>
      <c r="U20" s="92" t="s">
        <v>438</v>
      </c>
      <c r="V20" s="75">
        <v>0</v>
      </c>
      <c r="W20" s="13">
        <v>0</v>
      </c>
      <c r="X20" s="13">
        <v>0</v>
      </c>
      <c r="Y20" s="13">
        <v>0</v>
      </c>
      <c r="Z20" s="13">
        <v>0</v>
      </c>
      <c r="AA20" s="13">
        <v>0</v>
      </c>
      <c r="AB20" s="14">
        <v>0</v>
      </c>
      <c r="AC20" s="3"/>
    </row>
    <row r="21" spans="1:29" x14ac:dyDescent="0.3">
      <c r="A21" s="95" t="s">
        <v>419</v>
      </c>
      <c r="B21" s="96" t="s">
        <v>416</v>
      </c>
      <c r="C21" s="89" t="s">
        <v>420</v>
      </c>
      <c r="D21" s="90">
        <v>0</v>
      </c>
      <c r="E21" s="90">
        <v>0</v>
      </c>
      <c r="F21" s="90">
        <v>0</v>
      </c>
      <c r="G21" s="90">
        <v>0</v>
      </c>
      <c r="H21" s="90">
        <v>811363405.89999998</v>
      </c>
      <c r="I21" s="90">
        <v>0</v>
      </c>
      <c r="J21" s="90">
        <v>0</v>
      </c>
      <c r="K21" s="90">
        <v>0</v>
      </c>
      <c r="L21" s="90">
        <v>0</v>
      </c>
      <c r="M21" s="90">
        <v>0</v>
      </c>
      <c r="N21" s="90">
        <v>0</v>
      </c>
      <c r="O21" s="91">
        <v>0</v>
      </c>
      <c r="P21" s="90">
        <v>0</v>
      </c>
      <c r="Q21" s="90">
        <v>449212766.16000003</v>
      </c>
      <c r="R21" s="90">
        <v>0</v>
      </c>
      <c r="S21" s="90">
        <v>0</v>
      </c>
      <c r="T21" s="90">
        <v>0</v>
      </c>
      <c r="U21" s="92" t="s">
        <v>438</v>
      </c>
      <c r="V21" s="75">
        <v>0</v>
      </c>
      <c r="W21" s="13">
        <v>0</v>
      </c>
      <c r="X21" s="13">
        <v>0</v>
      </c>
      <c r="Y21" s="13">
        <v>0</v>
      </c>
      <c r="Z21" s="13">
        <v>0</v>
      </c>
      <c r="AA21" s="13">
        <v>0</v>
      </c>
      <c r="AB21" s="14">
        <v>0</v>
      </c>
      <c r="AC21" s="3"/>
    </row>
    <row r="22" spans="1:29" ht="37.5" x14ac:dyDescent="0.3">
      <c r="A22" s="95" t="s">
        <v>421</v>
      </c>
      <c r="B22" s="96" t="s">
        <v>416</v>
      </c>
      <c r="C22" s="89" t="s">
        <v>422</v>
      </c>
      <c r="D22" s="90">
        <v>0</v>
      </c>
      <c r="E22" s="90">
        <v>0</v>
      </c>
      <c r="F22" s="90">
        <v>0</v>
      </c>
      <c r="G22" s="90">
        <v>0</v>
      </c>
      <c r="H22" s="90">
        <v>811363405.89999998</v>
      </c>
      <c r="I22" s="90">
        <v>0</v>
      </c>
      <c r="J22" s="90">
        <v>0</v>
      </c>
      <c r="K22" s="90">
        <v>0</v>
      </c>
      <c r="L22" s="90">
        <v>0</v>
      </c>
      <c r="M22" s="90">
        <v>0</v>
      </c>
      <c r="N22" s="90">
        <v>0</v>
      </c>
      <c r="O22" s="91">
        <v>0</v>
      </c>
      <c r="P22" s="90">
        <v>0</v>
      </c>
      <c r="Q22" s="90">
        <v>449212766.16000003</v>
      </c>
      <c r="R22" s="90">
        <v>0</v>
      </c>
      <c r="S22" s="90">
        <v>0</v>
      </c>
      <c r="T22" s="90">
        <v>0</v>
      </c>
      <c r="U22" s="92" t="s">
        <v>438</v>
      </c>
      <c r="V22" s="75">
        <v>0</v>
      </c>
      <c r="W22" s="13">
        <v>0</v>
      </c>
      <c r="X22" s="13">
        <v>0</v>
      </c>
      <c r="Y22" s="13">
        <v>0</v>
      </c>
      <c r="Z22" s="13">
        <v>0</v>
      </c>
      <c r="AA22" s="13">
        <v>0</v>
      </c>
      <c r="AB22" s="14">
        <v>0</v>
      </c>
      <c r="AC22" s="3"/>
    </row>
    <row r="23" spans="1:29" ht="37.5" x14ac:dyDescent="0.3">
      <c r="A23" s="95" t="s">
        <v>423</v>
      </c>
      <c r="B23" s="96" t="s">
        <v>416</v>
      </c>
      <c r="C23" s="89" t="s">
        <v>424</v>
      </c>
      <c r="D23" s="90">
        <v>0</v>
      </c>
      <c r="E23" s="90">
        <v>0</v>
      </c>
      <c r="F23" s="90">
        <v>0</v>
      </c>
      <c r="G23" s="90">
        <v>0</v>
      </c>
      <c r="H23" s="90">
        <v>811363405.89999998</v>
      </c>
      <c r="I23" s="90">
        <v>0</v>
      </c>
      <c r="J23" s="90">
        <v>0</v>
      </c>
      <c r="K23" s="90">
        <v>0</v>
      </c>
      <c r="L23" s="90">
        <v>0</v>
      </c>
      <c r="M23" s="90">
        <v>0</v>
      </c>
      <c r="N23" s="90">
        <v>0</v>
      </c>
      <c r="O23" s="91">
        <v>0</v>
      </c>
      <c r="P23" s="90">
        <v>0</v>
      </c>
      <c r="Q23" s="90">
        <v>449212766.16000003</v>
      </c>
      <c r="R23" s="90">
        <v>0</v>
      </c>
      <c r="S23" s="90">
        <v>0</v>
      </c>
      <c r="T23" s="90">
        <v>0</v>
      </c>
      <c r="U23" s="92" t="s">
        <v>438</v>
      </c>
      <c r="V23" s="75">
        <v>0</v>
      </c>
      <c r="W23" s="13">
        <v>0</v>
      </c>
      <c r="X23" s="13">
        <v>0</v>
      </c>
      <c r="Y23" s="13">
        <v>0</v>
      </c>
      <c r="Z23" s="13">
        <v>0</v>
      </c>
      <c r="AA23" s="13">
        <v>0</v>
      </c>
      <c r="AB23" s="14">
        <v>0</v>
      </c>
      <c r="AC23" s="3"/>
    </row>
  </sheetData>
  <mergeCells count="3">
    <mergeCell ref="A2:C2"/>
    <mergeCell ref="N2:O2"/>
    <mergeCell ref="AA2:AB2"/>
  </mergeCells>
  <pageMargins left="0.78740157480314965" right="0.59055118110236227" top="0.59055118110236227" bottom="0.39370078740157483" header="0" footer="0"/>
  <pageSetup paperSize="9" scale="45" fitToHeight="0" orientation="portrait" r:id="rId1"/>
  <headerFooter>
    <oddFooter xml:space="preserve">&amp;R
</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B0A58EA-DA92-4A0E-B93E-A66936E232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расходы!Область_печати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Пользователь Windows</cp:lastModifiedBy>
  <cp:lastPrinted>2025-08-13T07:00:48Z</cp:lastPrinted>
  <dcterms:created xsi:type="dcterms:W3CDTF">2025-07-22T07:55:42Z</dcterms:created>
  <dcterms:modified xsi:type="dcterms:W3CDTF">2025-08-13T07:11:55Z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_Орг=63009_Ф=0503317M_Период=июнь 2025 года.xlsx</vt:lpwstr>
  </property>
  <property fmtid="{D5CDD505-2E9C-101B-9397-08002B2CF9AE}" pid="3" name="Название отчета">
    <vt:lpwstr>_Орг=63009_Ф=0503317M_Период=июнь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r09_ssv3</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